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11040" tabRatio="361" firstSheet="32" activeTab="36"/>
  </bookViews>
  <sheets>
    <sheet name="شهدا" sheetId="41" r:id="rId1"/>
    <sheet name="خوجینی" sheetId="35" r:id="rId2"/>
    <sheet name="مرکزشهدا" sheetId="29" r:id="rId3"/>
    <sheet name="امام علی (ع) " sheetId="47" r:id="rId4"/>
    <sheet name="میان پشته" sheetId="44" r:id="rId5"/>
    <sheet name="مرکز امام علی ( ع)" sheetId="28" r:id="rId6"/>
    <sheet name="غازیان " sheetId="46" r:id="rId7"/>
    <sheet name="آذربایجان" sheetId="43" r:id="rId8"/>
    <sheet name="مرکز غازیان " sheetId="26" r:id="rId9"/>
    <sheet name="کلویر" sheetId="48" r:id="rId10"/>
    <sheet name="15خرداد " sheetId="52" r:id="rId11"/>
    <sheet name="بشمن" sheetId="50" r:id="rId12"/>
    <sheet name="مرکز کلویر " sheetId="51" r:id="rId13"/>
    <sheet name="هادیان سلیقه دار" sheetId="53" r:id="rId14"/>
    <sheet name="شانگهای پرده " sheetId="57" r:id="rId15"/>
    <sheet name="طالب آباد" sheetId="54" r:id="rId16"/>
    <sheet name="مرکز هادیان سلیقه دار " sheetId="56" r:id="rId17"/>
    <sheet name="کپورچال" sheetId="60" r:id="rId18"/>
    <sheet name="کچلک" sheetId="61" r:id="rId19"/>
    <sheet name="سیاه خاله سر" sheetId="62" r:id="rId20"/>
    <sheet name="علی آباد" sheetId="63" r:id="rId21"/>
    <sheet name="سنگاچین پایین" sheetId="64" r:id="rId22"/>
    <sheet name="سنگاچین بالا" sheetId="65" r:id="rId23"/>
    <sheet name="مرکز کپورچال" sheetId="58" r:id="rId24"/>
    <sheet name="لیجارکی" sheetId="67" r:id="rId25"/>
    <sheet name="حسن رود" sheetId="68" r:id="rId26"/>
    <sheet name="جفرود" sheetId="69" r:id="rId27"/>
    <sheet name="گلشن" sheetId="70" r:id="rId28"/>
    <sheet name="مرکز لیجارکی" sheetId="66" r:id="rId29"/>
    <sheet name="بالا محله ابکنار" sheetId="72" r:id="rId30"/>
    <sheet name="پایین محله آبکنار" sheetId="73" r:id="rId31"/>
    <sheet name="خمیران" sheetId="74" r:id="rId32"/>
    <sheet name="مرکز آبکنار" sheetId="71" r:id="rId33"/>
    <sheet name="جمع شهر" sheetId="76" r:id="rId34"/>
    <sheet name="جمع روستا" sheetId="77" r:id="rId35"/>
    <sheet name="جمع پایگاهها" sheetId="75" r:id="rId36"/>
    <sheet name="جمع کل " sheetId="78" r:id="rId37"/>
    <sheet name="Sheet1" sheetId="79" r:id="rId38"/>
  </sheets>
  <definedNames>
    <definedName name="_xlnm.Print_Area" localSheetId="7">آذربایجان!$A$1:$N$14</definedName>
    <definedName name="_xlnm.Print_Area" localSheetId="35">'جمع پایگاهها'!$A$1:$M$14</definedName>
    <definedName name="_xlnm.Print_Area" localSheetId="34">'جمع روستا'!$A$1:$N$14</definedName>
    <definedName name="_xlnm.Print_Area" localSheetId="33">'جمع شهر'!$A$1:$N$14</definedName>
    <definedName name="_xlnm.Print_Area" localSheetId="36">'جمع کل '!$A$1:$M$14</definedName>
    <definedName name="_xlnm.Print_Area" localSheetId="32">'مرکز آبکنار'!$A$1:$L$14</definedName>
    <definedName name="_xlnm.Print_Area" localSheetId="5">'مرکز امام علی ( ع)'!$A$1:$K$14</definedName>
    <definedName name="_xlnm.Print_Area" localSheetId="8">'مرکز غازیان '!$A$1:$K$14</definedName>
    <definedName name="_xlnm.Print_Area" localSheetId="23">'مرکز کپورچال'!$A$1:$O$14</definedName>
    <definedName name="_xlnm.Print_Area" localSheetId="12">'مرکز کلویر '!$A$1:$L$14</definedName>
    <definedName name="_xlnm.Print_Area" localSheetId="28">'مرکز لیجارکی'!$A$1:$M$14</definedName>
    <definedName name="_xlnm.Print_Area" localSheetId="16">'مرکز هادیان سلیقه دار '!$A$1:$L$14</definedName>
    <definedName name="_xlnm.Print_Area" localSheetId="2">مرکزشهدا!$A$1:$K$14</definedName>
    <definedName name="_xlnm.Print_Area" localSheetId="4">'میان پشته'!$A$1:$N$14</definedName>
    <definedName name="_xlnm.Print_Area" localSheetId="13">'هادیان سلیقه دار'!$A$1:$N$14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51" l="1"/>
  <c r="B2" i="79" l="1"/>
  <c r="C2" i="79"/>
  <c r="D2" i="79"/>
  <c r="A2" i="79"/>
  <c r="B1" i="79"/>
  <c r="B3" i="79" s="1"/>
  <c r="B4" i="79" s="1"/>
  <c r="C1" i="79"/>
  <c r="C3" i="79" s="1"/>
  <c r="C4" i="79" s="1"/>
  <c r="D1" i="79"/>
  <c r="D3" i="79" s="1"/>
  <c r="D4" i="79" s="1"/>
  <c r="A1" i="79"/>
  <c r="A3" i="79" s="1"/>
  <c r="A4" i="79" s="1"/>
  <c r="E4" i="79" l="1"/>
  <c r="G7" i="76"/>
  <c r="G6" i="76"/>
  <c r="G9" i="78" l="1"/>
  <c r="G8" i="76"/>
  <c r="G8" i="78" s="1"/>
  <c r="F14" i="78" l="1"/>
  <c r="F13" i="78"/>
  <c r="F12" i="78"/>
  <c r="G12" i="78"/>
  <c r="E12" i="78"/>
  <c r="E13" i="78"/>
  <c r="E14" i="78"/>
  <c r="F11" i="78"/>
  <c r="G11" i="78"/>
  <c r="E11" i="78"/>
  <c r="F7" i="76"/>
  <c r="F7" i="78" s="1"/>
  <c r="E7" i="76"/>
  <c r="E7" i="78" s="1"/>
  <c r="F6" i="76"/>
  <c r="F6" i="78" s="1"/>
  <c r="E6" i="76"/>
  <c r="E6" i="78" s="1"/>
  <c r="G14" i="76"/>
  <c r="G13" i="76"/>
  <c r="G14" i="75"/>
  <c r="G13" i="75"/>
  <c r="G7" i="75"/>
  <c r="G6" i="75"/>
  <c r="G13" i="78" l="1"/>
  <c r="G14" i="78"/>
  <c r="G6" i="78"/>
  <c r="G7" i="77"/>
  <c r="G7" i="78" s="1"/>
  <c r="F5" i="66" l="1"/>
  <c r="E5" i="66"/>
  <c r="F5" i="58"/>
  <c r="E5" i="58"/>
  <c r="H7" i="65"/>
  <c r="F14" i="56" l="1"/>
  <c r="G14" i="56"/>
  <c r="G13" i="56"/>
  <c r="F13" i="56"/>
  <c r="F12" i="56"/>
  <c r="G12" i="56"/>
  <c r="E13" i="56"/>
  <c r="E14" i="56"/>
  <c r="E12" i="56"/>
  <c r="E9" i="56"/>
  <c r="F9" i="56"/>
  <c r="G7" i="56"/>
  <c r="G6" i="56"/>
  <c r="G5" i="56"/>
  <c r="F5" i="56"/>
  <c r="E5" i="56"/>
  <c r="E12" i="51"/>
  <c r="F12" i="51"/>
  <c r="G12" i="51"/>
  <c r="E13" i="51"/>
  <c r="F13" i="51"/>
  <c r="G13" i="51"/>
  <c r="E14" i="51"/>
  <c r="F14" i="51"/>
  <c r="G14" i="51"/>
  <c r="F11" i="51"/>
  <c r="G11" i="51"/>
  <c r="E11" i="51"/>
  <c r="F6" i="51"/>
  <c r="G6" i="51"/>
  <c r="F7" i="51"/>
  <c r="G7" i="51"/>
  <c r="E7" i="51"/>
  <c r="E6" i="51"/>
  <c r="F5" i="51"/>
  <c r="G5" i="51"/>
  <c r="E5" i="51"/>
  <c r="E12" i="26"/>
  <c r="G14" i="26"/>
  <c r="G13" i="26"/>
  <c r="F13" i="26"/>
  <c r="F14" i="26"/>
  <c r="F12" i="26"/>
  <c r="G12" i="26"/>
  <c r="E13" i="26"/>
  <c r="E14" i="26"/>
  <c r="G11" i="26"/>
  <c r="G7" i="26"/>
  <c r="F6" i="26"/>
  <c r="G6" i="26"/>
  <c r="E6" i="26"/>
  <c r="F5" i="26"/>
  <c r="G5" i="26"/>
  <c r="E5" i="26"/>
  <c r="G14" i="28" l="1"/>
  <c r="G7" i="28"/>
  <c r="G6" i="28"/>
  <c r="G5" i="28"/>
  <c r="F6" i="28"/>
  <c r="E6" i="28"/>
  <c r="G7" i="29"/>
  <c r="G6" i="29"/>
  <c r="G14" i="29" l="1"/>
  <c r="G13" i="29"/>
  <c r="F6" i="29"/>
  <c r="E6" i="29"/>
  <c r="G9" i="29"/>
  <c r="F11" i="29"/>
  <c r="F5" i="78"/>
  <c r="G5" i="29"/>
  <c r="E11" i="29"/>
</calcChain>
</file>

<file path=xl/sharedStrings.xml><?xml version="1.0" encoding="utf-8"?>
<sst xmlns="http://schemas.openxmlformats.org/spreadsheetml/2006/main" count="916" uniqueCount="113">
  <si>
    <t>ردیف</t>
  </si>
  <si>
    <t>نام شاخص</t>
  </si>
  <si>
    <t>ميزان مورد انتظار</t>
  </si>
  <si>
    <t xml:space="preserve">میزان استانی </t>
  </si>
  <si>
    <t>میزان شهرستانی</t>
  </si>
  <si>
    <t>ميزان مرکز خدمات جامع سلامت شهری</t>
  </si>
  <si>
    <t>مقادير شاخص ها به تفكيك پایگاه سلامت شهری</t>
  </si>
  <si>
    <t>پایگاه</t>
  </si>
  <si>
    <t>تعداد مدارس تحت پوشش( بر حسب شیفت )</t>
  </si>
  <si>
    <t>درصد پوشش مراقبت دانش آموزان گروه هدف مراقبت دوره ای (5 تا 18 سال)</t>
  </si>
  <si>
    <t>درصد پوشش مراقبت نوجوانان گروه هدف مراقبت دوره ای (5 تا 18 سال)</t>
  </si>
  <si>
    <t xml:space="preserve">تعداد مدارس مروج سلامت </t>
  </si>
  <si>
    <t>تعداد مدارس مروج سلامت ستاره دار</t>
  </si>
  <si>
    <t xml:space="preserve">مرکز </t>
  </si>
  <si>
    <t>امام علی (ع)</t>
  </si>
  <si>
    <t xml:space="preserve">میان پشته </t>
  </si>
  <si>
    <t>سال95</t>
  </si>
  <si>
    <t>غازیان</t>
  </si>
  <si>
    <t>آذربایجان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</si>
  <si>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شهدا</t>
    </r>
  </si>
  <si>
    <t>شهدا</t>
  </si>
  <si>
    <t>خوجینی</t>
  </si>
  <si>
    <t>درصد پوشش مراقبت  دانش آموزان گروه هدف  مراقبت دوره ای به تفکیک پیش دبستانی و پایه اول و پایه 4 و پایه 7 و پایه 10)</t>
  </si>
  <si>
    <t>پیش دبستان</t>
  </si>
  <si>
    <t>پایه1</t>
  </si>
  <si>
    <t>پایه4</t>
  </si>
  <si>
    <t>پایه 7</t>
  </si>
  <si>
    <t>خانه بهداشت</t>
  </si>
  <si>
    <t>میزان  شهرستانی</t>
  </si>
  <si>
    <t>میزان  مرکز خدمات جامع سلامت روستایی</t>
  </si>
  <si>
    <t>ميزان خانه بهداشت</t>
  </si>
  <si>
    <t>مقادير شاخص ها به تفكيك فصل</t>
  </si>
  <si>
    <t>سه ماهه اول</t>
  </si>
  <si>
    <t>سه ماهه دوم</t>
  </si>
  <si>
    <t>سه ماهه سوم</t>
  </si>
  <si>
    <t>سه ماهه چهارم</t>
  </si>
  <si>
    <t>نام گروه شاخص نوجوانان شهدا</t>
  </si>
  <si>
    <t>میزان  مرکز خدمات جامع سلامت شهری</t>
  </si>
  <si>
    <t>نام گروه شاخص نوجوانان  خوجینی</t>
  </si>
  <si>
    <t>نام گروه شاخص نوجوانان  میان پشته</t>
  </si>
  <si>
    <t>نام گروه شاخص نوجوانان امام علی ( ع)</t>
  </si>
  <si>
    <t xml:space="preserve">ميزان </t>
  </si>
  <si>
    <t>نام گروه شاخص نوجوانان غازیان</t>
  </si>
  <si>
    <t>نام گروه شاخص نوجوانان آذربایجان</t>
  </si>
  <si>
    <t>نام گروه شاخص نوجوانان کلویر</t>
  </si>
  <si>
    <t xml:space="preserve">نام گروه شاخص نوجوانان 15 خرداد </t>
  </si>
  <si>
    <t>نام گروه شاخص نوجوانان بشمن</t>
  </si>
  <si>
    <t>ميزان مرکز خدمات جامع سلامت شهری-روستایی</t>
  </si>
  <si>
    <t>میزان  مرکز خدمات جامع سلامت شهری-روستایی</t>
  </si>
  <si>
    <t>کلویر</t>
  </si>
  <si>
    <t>15 خرداد</t>
  </si>
  <si>
    <t>مقادير شاخص ها به تفكيك شهری-روستایی</t>
  </si>
  <si>
    <t>بشمن</t>
  </si>
  <si>
    <t>نام گروه شاخص نوجوانان هادیان/سلیقه دار</t>
  </si>
  <si>
    <t>نام گروه شاخص نوجوانان طالب آباد</t>
  </si>
  <si>
    <t>هادیان سلیقه دار</t>
  </si>
  <si>
    <t>طالب آباد</t>
  </si>
  <si>
    <t xml:space="preserve">شانگهای پرده 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</si>
  <si>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کپورچال</t>
    </r>
  </si>
  <si>
    <t>کپورچال</t>
  </si>
  <si>
    <t>سیاه خاله سر</t>
  </si>
  <si>
    <t>علی آباد</t>
  </si>
  <si>
    <t>کچلک</t>
  </si>
  <si>
    <t>سنگاچین پایین</t>
  </si>
  <si>
    <t>سنگاچین بالا</t>
  </si>
  <si>
    <t>ميزان مرکز خدمات جامع سلامت روستایی</t>
  </si>
  <si>
    <t>نام گروه شاخص نوجوانان کپورچال</t>
  </si>
  <si>
    <t>نام گروه شاخص نوجوانان کچلک</t>
  </si>
  <si>
    <t>نام گروه شاخص نوجوانان سیاه خاله سر</t>
  </si>
  <si>
    <t>نام گروه شاخص نوجوانان علی آباد</t>
  </si>
  <si>
    <t>نام گروه شاخص نوجوانان سنگاچین پایین</t>
  </si>
  <si>
    <t>نام گروه شاخص نوجوانان سنگاچین بالا</t>
  </si>
  <si>
    <t>مقادير شاخص ها به تفكيك روستایی</t>
  </si>
  <si>
    <t>نام گروه شاخص نوجوانان جفرود</t>
  </si>
  <si>
    <t>نام گروه شاخص نوجوانان حسن رود</t>
  </si>
  <si>
    <t>نام گروه شاخص نوجوانان لیجارکی</t>
  </si>
  <si>
    <t>نام گروه شاخص نوجوانان گلشن</t>
  </si>
  <si>
    <t>لیجارکی</t>
  </si>
  <si>
    <t>حسن رود</t>
  </si>
  <si>
    <t>گلشن</t>
  </si>
  <si>
    <t>جفرود</t>
  </si>
  <si>
    <t>نام گروه شاخص نوجوانان بالا محله آبکنار</t>
  </si>
  <si>
    <t>نام گروه شاخص نوجوانان پایین محله آبکنار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</si>
  <si>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آبکنار</t>
    </r>
  </si>
  <si>
    <t>پایین محله آبکنار</t>
  </si>
  <si>
    <t>خمیران</t>
  </si>
  <si>
    <t>بالامحله آبکنار</t>
  </si>
  <si>
    <t>نام گروه شاخص نوجوانان خمیران</t>
  </si>
  <si>
    <t>مرکز</t>
  </si>
  <si>
    <t>آبکنار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</si>
  <si>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روستایی</t>
    </r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</si>
  <si>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شهری</t>
    </r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</si>
  <si>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شهرستان بندر انزلی</t>
    </r>
  </si>
  <si>
    <t>15خرداد</t>
  </si>
  <si>
    <t>میان پشته</t>
  </si>
  <si>
    <t>ميزان پایگاه سلامت</t>
  </si>
  <si>
    <t>مقادير شاخص ها به تفكيك پایگاه سلامت</t>
  </si>
  <si>
    <t>مقادير شاخص ها به تفكيك شهری</t>
  </si>
  <si>
    <t>ميزان کل شهرستان</t>
  </si>
  <si>
    <t xml:space="preserve">مقادير شاخص ها </t>
  </si>
  <si>
    <t xml:space="preserve">سه ماهه چهارم </t>
  </si>
  <si>
    <t>س</t>
  </si>
  <si>
    <t>نام گروه شاخص نوجوانان شانگهای پرده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</si>
  <si>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لیجارکی</t>
    </r>
  </si>
  <si>
    <r>
      <t xml:space="preserve">نام گروه شاخص </t>
    </r>
    <r>
      <rPr>
        <b/>
        <sz val="14"/>
        <color rgb="FFFF0000"/>
        <rFont val="B Nazanin"/>
        <charset val="178"/>
      </rPr>
      <t xml:space="preserve"> نوجوانان</t>
    </r>
    <r>
      <rPr>
        <b/>
        <sz val="14"/>
        <color theme="1"/>
        <rFont val="B Nazanin"/>
        <charset val="178"/>
      </rPr>
      <t xml:space="preserve"> کل پایگاه سلامت</t>
    </r>
  </si>
  <si>
    <t>6+</t>
  </si>
  <si>
    <r>
      <t xml:space="preserve">نام گروه شاخص </t>
    </r>
    <r>
      <rPr>
        <b/>
        <sz val="16"/>
        <color rgb="FFFF0000"/>
        <rFont val="B Nazanin"/>
        <charset val="178"/>
      </rPr>
      <t xml:space="preserve"> نوجوانان</t>
    </r>
    <r>
      <rPr>
        <b/>
        <sz val="16"/>
        <color theme="1"/>
        <rFont val="B Nazanin"/>
        <charset val="178"/>
      </rPr>
      <t xml:space="preserve"> مرکز خدمات جامع سلامت امام علی ( ع) </t>
    </r>
  </si>
  <si>
    <r>
      <t xml:space="preserve">نام گروه شاخص </t>
    </r>
    <r>
      <rPr>
        <b/>
        <sz val="18"/>
        <color rgb="FFFF0000"/>
        <rFont val="B Nazanin"/>
        <charset val="178"/>
      </rPr>
      <t xml:space="preserve"> نوجوانان</t>
    </r>
    <r>
      <rPr>
        <b/>
        <sz val="18"/>
        <color theme="1"/>
        <rFont val="B Nazanin"/>
        <charset val="178"/>
      </rPr>
      <t xml:space="preserve"> مرکز خدمات جامع سلامت  غازیان</t>
    </r>
  </si>
  <si>
    <t xml:space="preserve">مقادير شاخص ها به تفكيك </t>
  </si>
  <si>
    <t>میزان  مرکز خدمات جامع سلامت شهری-</t>
  </si>
  <si>
    <r>
      <t xml:space="preserve">نام گروه شاخص </t>
    </r>
    <r>
      <rPr>
        <b/>
        <sz val="20"/>
        <color rgb="FFFF0000"/>
        <rFont val="B Nazanin"/>
        <charset val="178"/>
      </rPr>
      <t xml:space="preserve"> نوجوانان</t>
    </r>
    <r>
      <rPr>
        <b/>
        <sz val="20"/>
        <color theme="1"/>
        <rFont val="B Nazanin"/>
        <charset val="178"/>
      </rPr>
      <t xml:space="preserve"> مرکز خدمات جامع سلامت  کلویر</t>
    </r>
  </si>
  <si>
    <r>
      <t xml:space="preserve">نام گروه شاخص </t>
    </r>
    <r>
      <rPr>
        <b/>
        <sz val="20"/>
        <color rgb="FFFF0000"/>
        <rFont val="B Nazanin"/>
        <charset val="178"/>
      </rPr>
      <t xml:space="preserve"> نوجوانان</t>
    </r>
    <r>
      <rPr>
        <b/>
        <sz val="20"/>
        <color theme="1"/>
        <rFont val="B Nazanin"/>
        <charset val="178"/>
      </rPr>
      <t xml:space="preserve"> مرکز خدمات جامع سلامت  هادیان سلیقه دار</t>
    </r>
  </si>
  <si>
    <t>میزان  مرکز خدمات جامع سلامت -روستایی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</si>
</sst>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5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  <font>
      <b/>
      <sz val="28"/>
      <color theme="1"/>
      <name val="B Nazanin"/>
      <charset val="178"/>
    </font>
    <font>
      <sz val="10"/>
      <name val="Arial"/>
      <family val="2"/>
    </font>
    <font>
      <sz val="12"/>
      <color theme="1"/>
      <name val="B Mitra"/>
      <charset val="178"/>
    </font>
    <font>
      <b/>
      <sz val="12"/>
      <color theme="1"/>
      <name val="B Nazanin"/>
      <charset val="178"/>
    </font>
    <font>
      <b/>
      <sz val="22"/>
      <color theme="1"/>
      <name val="B Nazanin"/>
      <charset val="178"/>
    </font>
    <font>
      <b/>
      <sz val="28"/>
      <color rgb="FFFF0000"/>
      <name val="B Nazanin"/>
      <charset val="178"/>
    </font>
    <font>
      <b/>
      <sz val="22"/>
      <color rgb="FFFF0000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B Mitra"/>
      <charset val="178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6"/>
      <name val="B Nazanin"/>
      <charset val="178"/>
    </font>
    <font>
      <b/>
      <sz val="14"/>
      <name val="B Mitra"/>
      <charset val="178"/>
    </font>
    <font>
      <b/>
      <sz val="20"/>
      <color theme="1"/>
      <name val="B Nazanin"/>
      <charset val="178"/>
    </font>
    <font>
      <b/>
      <sz val="20"/>
      <color rgb="FFFF0000"/>
      <name val="B Nazanin"/>
      <charset val="178"/>
    </font>
    <font>
      <b/>
      <sz val="18"/>
      <name val="B Nazanin"/>
      <charset val="178"/>
    </font>
    <font>
      <b/>
      <sz val="11"/>
      <name val="B Nazanin"/>
      <charset val="178"/>
    </font>
    <font>
      <sz val="14"/>
      <color theme="1"/>
      <name val="B Nazanin"/>
      <charset val="178"/>
    </font>
    <font>
      <b/>
      <sz val="16"/>
      <color theme="1"/>
      <name val="B Mitra"/>
      <charset val="178"/>
    </font>
    <font>
      <b/>
      <sz val="16"/>
      <color rgb="FFFF0000"/>
      <name val="B Nazanin"/>
      <charset val="178"/>
    </font>
    <font>
      <b/>
      <sz val="16"/>
      <name val="B Mitra"/>
      <charset val="178"/>
    </font>
    <font>
      <b/>
      <sz val="18"/>
      <color theme="1"/>
      <name val="B Nazanin"/>
      <charset val="178"/>
    </font>
    <font>
      <b/>
      <sz val="18"/>
      <color theme="1"/>
      <name val="B Mitra"/>
      <charset val="178"/>
    </font>
    <font>
      <b/>
      <sz val="18"/>
      <color rgb="FFFF0000"/>
      <name val="B Nazanin"/>
      <charset val="178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0" fontId="4" fillId="0" borderId="0"/>
  </cellStyleXfs>
  <cellXfs count="301">
    <xf numFmtId="0" fontId="0" fillId="0" borderId="0" xfId="0"/>
    <xf numFmtId="0" fontId="7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readingOrder="2"/>
    </xf>
    <xf numFmtId="164" fontId="1" fillId="2" borderId="9" xfId="0" applyNumberFormat="1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5" fillId="0" borderId="1" xfId="0" applyFont="1" applyFill="1" applyBorder="1" applyAlignment="1">
      <alignment vertical="center" wrapText="1" readingOrder="2"/>
    </xf>
    <xf numFmtId="0" fontId="15" fillId="0" borderId="1" xfId="0" applyFont="1" applyFill="1" applyBorder="1" applyAlignment="1">
      <alignment horizontal="center" vertical="center" wrapText="1" readingOrder="2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 readingOrder="2"/>
    </xf>
    <xf numFmtId="164" fontId="16" fillId="3" borderId="1" xfId="0" applyNumberFormat="1" applyFont="1" applyFill="1" applyBorder="1" applyAlignment="1">
      <alignment horizontal="center" vertical="center" wrapText="1" readingOrder="2"/>
    </xf>
    <xf numFmtId="164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 readingOrder="2"/>
    </xf>
    <xf numFmtId="164" fontId="19" fillId="3" borderId="1" xfId="0" applyNumberFormat="1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vertical="center" wrapText="1" readingOrder="2"/>
    </xf>
    <xf numFmtId="0" fontId="20" fillId="5" borderId="9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readingOrder="2"/>
    </xf>
    <xf numFmtId="1" fontId="10" fillId="0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" fontId="19" fillId="5" borderId="8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 readingOrder="2"/>
    </xf>
    <xf numFmtId="164" fontId="21" fillId="3" borderId="1" xfId="0" applyNumberFormat="1" applyFont="1" applyFill="1" applyBorder="1" applyAlignment="1">
      <alignment horizontal="center" vertical="center" wrapText="1" readingOrder="2"/>
    </xf>
    <xf numFmtId="1" fontId="17" fillId="6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 readingOrder="2"/>
    </xf>
    <xf numFmtId="0" fontId="3" fillId="7" borderId="1" xfId="0" applyFont="1" applyFill="1" applyBorder="1" applyAlignment="1">
      <alignment horizontal="center" vertical="center" wrapText="1" readingOrder="2"/>
    </xf>
    <xf numFmtId="1" fontId="1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3" fontId="18" fillId="6" borderId="1" xfId="0" applyNumberFormat="1" applyFont="1" applyFill="1" applyBorder="1" applyAlignment="1">
      <alignment horizontal="center" vertical="center" wrapText="1"/>
    </xf>
    <xf numFmtId="165" fontId="18" fillId="6" borderId="1" xfId="0" applyNumberFormat="1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4" fontId="0" fillId="0" borderId="0" xfId="0" applyNumberFormat="1"/>
    <xf numFmtId="0" fontId="17" fillId="3" borderId="4" xfId="0" applyFont="1" applyFill="1" applyBorder="1" applyAlignment="1">
      <alignment horizontal="center" vertical="center" wrapText="1"/>
    </xf>
    <xf numFmtId="164" fontId="17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vertical="center" wrapText="1" readingOrder="2"/>
    </xf>
    <xf numFmtId="0" fontId="17" fillId="7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164" fontId="17" fillId="2" borderId="1" xfId="0" applyNumberFormat="1" applyFont="1" applyFill="1" applyBorder="1" applyAlignment="1">
      <alignment horizontal="center" vertical="center" wrapText="1" readingOrder="2"/>
    </xf>
    <xf numFmtId="1" fontId="17" fillId="8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readingOrder="2"/>
    </xf>
    <xf numFmtId="164" fontId="17" fillId="2" borderId="9" xfId="0" applyNumberFormat="1" applyFont="1" applyFill="1" applyBorder="1" applyAlignment="1">
      <alignment horizontal="center" vertical="center" readingOrder="2"/>
    </xf>
    <xf numFmtId="164" fontId="17" fillId="8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vertical="center" wrapText="1" readingOrder="2"/>
    </xf>
    <xf numFmtId="164" fontId="17" fillId="2" borderId="10" xfId="0" applyNumberFormat="1" applyFont="1" applyFill="1" applyBorder="1" applyAlignment="1">
      <alignment horizontal="center" vertical="center" wrapText="1" readingOrder="2"/>
    </xf>
    <xf numFmtId="1" fontId="17" fillId="2" borderId="10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 readingOrder="2"/>
    </xf>
    <xf numFmtId="164" fontId="17" fillId="2" borderId="5" xfId="0" applyNumberFormat="1" applyFont="1" applyFill="1" applyBorder="1" applyAlignment="1">
      <alignment horizontal="center" vertical="center" wrapText="1" readingOrder="2"/>
    </xf>
    <xf numFmtId="164" fontId="17" fillId="2" borderId="5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1" fontId="17" fillId="8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7" fillId="7" borderId="1" xfId="0" applyFont="1" applyFill="1" applyBorder="1" applyAlignment="1">
      <alignment vertical="center" wrapText="1" readingOrder="2"/>
    </xf>
    <xf numFmtId="0" fontId="27" fillId="7" borderId="1" xfId="0" applyFont="1" applyFill="1" applyBorder="1" applyAlignment="1">
      <alignment horizontal="center" vertical="center" wrapText="1" readingOrder="2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 readingOrder="2"/>
    </xf>
    <xf numFmtId="0" fontId="6" fillId="2" borderId="1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readingOrder="2"/>
    </xf>
    <xf numFmtId="164" fontId="6" fillId="2" borderId="9" xfId="0" applyNumberFormat="1" applyFont="1" applyFill="1" applyBorder="1" applyAlignment="1">
      <alignment horizontal="center" vertical="center" readingOrder="2"/>
    </xf>
    <xf numFmtId="164" fontId="6" fillId="3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" fontId="28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 readingOrder="2"/>
    </xf>
    <xf numFmtId="0" fontId="6" fillId="3" borderId="1" xfId="0" applyFont="1" applyFill="1" applyBorder="1" applyAlignment="1">
      <alignment vertical="center" wrapText="1" readingOrder="2"/>
    </xf>
    <xf numFmtId="0" fontId="29" fillId="5" borderId="9" xfId="0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2"/>
    </xf>
    <xf numFmtId="1" fontId="21" fillId="2" borderId="1" xfId="0" applyNumberFormat="1" applyFont="1" applyFill="1" applyBorder="1" applyAlignment="1">
      <alignment horizontal="center" vertical="center" wrapText="1"/>
    </xf>
    <xf numFmtId="1" fontId="21" fillId="5" borderId="8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/>
    </xf>
    <xf numFmtId="164" fontId="15" fillId="3" borderId="5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3" fontId="28" fillId="6" borderId="1" xfId="0" applyNumberFormat="1" applyFont="1" applyFill="1" applyBorder="1" applyAlignment="1">
      <alignment horizontal="center" vertical="center" wrapText="1"/>
    </xf>
    <xf numFmtId="165" fontId="28" fillId="6" borderId="1" xfId="0" applyNumberFormat="1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" fontId="28" fillId="11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 readingOrder="2"/>
    </xf>
    <xf numFmtId="164" fontId="6" fillId="0" borderId="1" xfId="0" applyNumberFormat="1" applyFont="1" applyBorder="1" applyAlignment="1">
      <alignment horizontal="center" vertical="center" readingOrder="2"/>
    </xf>
    <xf numFmtId="0" fontId="34" fillId="0" borderId="0" xfId="0" applyFont="1"/>
    <xf numFmtId="165" fontId="17" fillId="2" borderId="1" xfId="0" applyNumberFormat="1" applyFont="1" applyFill="1" applyBorder="1" applyAlignment="1">
      <alignment horizontal="center" vertical="center" wrapText="1"/>
    </xf>
    <xf numFmtId="1" fontId="6" fillId="8" borderId="1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 readingOrder="2"/>
    </xf>
    <xf numFmtId="0" fontId="11" fillId="7" borderId="1" xfId="0" applyFont="1" applyFill="1" applyBorder="1" applyAlignment="1">
      <alignment horizontal="center" vertical="center" wrapText="1" readingOrder="2"/>
    </xf>
    <xf numFmtId="1" fontId="28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" fillId="3" borderId="1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6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 wrapText="1"/>
    </xf>
    <xf numFmtId="0" fontId="11" fillId="3" borderId="5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 readingOrder="2"/>
    </xf>
    <xf numFmtId="0" fontId="1" fillId="8" borderId="16" xfId="0" applyFont="1" applyFill="1" applyBorder="1" applyAlignment="1">
      <alignment horizontal="center" vertical="center" wrapText="1" readingOrder="2"/>
    </xf>
    <xf numFmtId="0" fontId="1" fillId="8" borderId="9" xfId="0" applyFont="1" applyFill="1" applyBorder="1" applyAlignment="1">
      <alignment horizontal="center" vertical="center" wrapText="1" readingOrder="2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8" borderId="16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NumberFormat="1" applyFont="1" applyFill="1" applyBorder="1" applyAlignment="1">
      <alignment horizontal="center" vertical="center" wrapText="1"/>
    </xf>
    <xf numFmtId="0" fontId="15" fillId="3" borderId="5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 readingOrder="2"/>
    </xf>
    <xf numFmtId="0" fontId="26" fillId="9" borderId="16" xfId="0" applyFont="1" applyFill="1" applyBorder="1" applyAlignment="1">
      <alignment horizontal="center" vertical="center" wrapText="1" readingOrder="2"/>
    </xf>
    <xf numFmtId="164" fontId="31" fillId="2" borderId="2" xfId="0" applyNumberFormat="1" applyFont="1" applyFill="1" applyBorder="1" applyAlignment="1">
      <alignment horizontal="center" vertical="center" wrapText="1"/>
    </xf>
    <xf numFmtId="164" fontId="31" fillId="2" borderId="3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3" borderId="10" xfId="0" applyNumberFormat="1" applyFont="1" applyFill="1" applyBorder="1" applyAlignment="1">
      <alignment horizontal="center" vertical="center" wrapText="1"/>
    </xf>
    <xf numFmtId="0" fontId="17" fillId="3" borderId="5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164" fontId="23" fillId="10" borderId="17" xfId="0" applyNumberFormat="1" applyFont="1" applyFill="1" applyBorder="1" applyAlignment="1">
      <alignment horizontal="center" vertical="center" wrapText="1"/>
    </xf>
    <xf numFmtId="164" fontId="23" fillId="10" borderId="0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 readingOrder="2"/>
    </xf>
    <xf numFmtId="0" fontId="16" fillId="9" borderId="16" xfId="0" applyFont="1" applyFill="1" applyBorder="1" applyAlignment="1">
      <alignment horizontal="center" vertical="center" wrapText="1" readingOrder="2"/>
    </xf>
    <xf numFmtId="164" fontId="8" fillId="10" borderId="17" xfId="0" applyNumberFormat="1" applyFont="1" applyFill="1" applyBorder="1" applyAlignment="1">
      <alignment horizontal="center" vertical="center" wrapText="1"/>
    </xf>
    <xf numFmtId="164" fontId="8" fillId="10" borderId="0" xfId="0" applyNumberFormat="1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horizontal="center" vertical="center" wrapText="1" readingOrder="2"/>
    </xf>
    <xf numFmtId="0" fontId="16" fillId="9" borderId="19" xfId="0" applyFont="1" applyFill="1" applyBorder="1" applyAlignment="1">
      <alignment horizontal="center" vertical="center" wrapText="1" readingOrder="2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1" fillId="9" borderId="18" xfId="0" applyFont="1" applyFill="1" applyBorder="1" applyAlignment="1">
      <alignment horizontal="center" vertical="center" wrapText="1" readingOrder="2"/>
    </xf>
    <xf numFmtId="0" fontId="21" fillId="9" borderId="19" xfId="0" applyFont="1" applyFill="1" applyBorder="1" applyAlignment="1">
      <alignment horizontal="center" vertical="center" wrapText="1" readingOrder="2"/>
    </xf>
    <xf numFmtId="0" fontId="17" fillId="3" borderId="2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9" fillId="9" borderId="22" xfId="0" applyFont="1" applyFill="1" applyBorder="1" applyAlignment="1">
      <alignment horizontal="center" vertical="center" wrapText="1" readingOrder="2"/>
    </xf>
    <xf numFmtId="0" fontId="19" fillId="9" borderId="20" xfId="0" applyFont="1" applyFill="1" applyBorder="1" applyAlignment="1">
      <alignment horizontal="center" vertical="center" wrapText="1" readingOrder="2"/>
    </xf>
    <xf numFmtId="0" fontId="19" fillId="9" borderId="18" xfId="0" applyFont="1" applyFill="1" applyBorder="1" applyAlignment="1">
      <alignment horizontal="center" vertical="center" wrapText="1" readingOrder="2"/>
    </xf>
    <xf numFmtId="0" fontId="19" fillId="9" borderId="19" xfId="0" applyFont="1" applyFill="1" applyBorder="1" applyAlignment="1">
      <alignment horizontal="center" vertical="center" wrapText="1" readingOrder="2"/>
    </xf>
    <xf numFmtId="0" fontId="17" fillId="3" borderId="8" xfId="0" applyFont="1" applyFill="1" applyBorder="1" applyAlignment="1">
      <alignment horizontal="center" vertical="center" wrapText="1"/>
    </xf>
    <xf numFmtId="164" fontId="17" fillId="10" borderId="17" xfId="0" applyNumberFormat="1" applyFont="1" applyFill="1" applyBorder="1" applyAlignment="1">
      <alignment horizontal="center" vertical="center" wrapText="1"/>
    </xf>
    <xf numFmtId="164" fontId="17" fillId="10" borderId="0" xfId="0" applyNumberFormat="1" applyFont="1" applyFill="1" applyBorder="1" applyAlignment="1">
      <alignment horizontal="center" vertical="center" wrapText="1"/>
    </xf>
    <xf numFmtId="0" fontId="19" fillId="9" borderId="26" xfId="0" applyFont="1" applyFill="1" applyBorder="1" applyAlignment="1">
      <alignment horizontal="center" vertical="center" wrapText="1" readingOrder="2"/>
    </xf>
    <xf numFmtId="0" fontId="19" fillId="9" borderId="27" xfId="0" applyFont="1" applyFill="1" applyBorder="1" applyAlignment="1">
      <alignment horizontal="center" vertical="center" wrapText="1" readingOrder="2"/>
    </xf>
    <xf numFmtId="0" fontId="19" fillId="9" borderId="28" xfId="0" applyFont="1" applyFill="1" applyBorder="1" applyAlignment="1">
      <alignment horizontal="center" vertical="center" wrapText="1" readingOrder="2"/>
    </xf>
    <xf numFmtId="164" fontId="8" fillId="10" borderId="23" xfId="0" applyNumberFormat="1" applyFont="1" applyFill="1" applyBorder="1" applyAlignment="1">
      <alignment horizontal="center" vertical="center" wrapText="1"/>
    </xf>
    <xf numFmtId="164" fontId="8" fillId="10" borderId="20" xfId="0" applyNumberFormat="1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 readingOrder="2"/>
    </xf>
    <xf numFmtId="0" fontId="21" fillId="9" borderId="16" xfId="0" applyFont="1" applyFill="1" applyBorder="1" applyAlignment="1">
      <alignment horizontal="center" vertical="center" wrapText="1" readingOrder="2"/>
    </xf>
    <xf numFmtId="0" fontId="21" fillId="9" borderId="9" xfId="0" applyFont="1" applyFill="1" applyBorder="1" applyAlignment="1">
      <alignment horizontal="center" vertical="center" wrapText="1" readingOrder="2"/>
    </xf>
  </cellXfs>
  <cellStyles count="4">
    <cellStyle name="Normal" xfId="0" builtinId="0"/>
    <cellStyle name="Normal 2" xfId="3"/>
    <cellStyle name="Normal 2 2" xfId="2"/>
    <cellStyle name="Normal 3" xfId="1"/>
  </cellStyles>
  <dxfs count="0"/>
  <tableStyles count="0" defaultTableStyle="TableStyleMedium2" defaultPivotStyle="PivotStyleLight16"/>
  <colors>
    <mruColors>
      <color rgb="FF9900FF"/>
      <color rgb="FFA10F51"/>
      <color rgb="FFED7803"/>
      <color rgb="FFFFFFCC"/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"/>
  <sheetViews>
    <sheetView rightToLeft="1" view="pageBreakPreview" zoomScale="60" zoomScaleNormal="60" workbookViewId="0">
      <selection activeCell="X7" sqref="X7"/>
    </sheetView>
  </sheetViews>
  <sheetFormatPr defaultRowHeight="15" x14ac:dyDescent="0.25"/>
  <cols>
    <col min="1" max="1" width="5.5703125" customWidth="1"/>
    <col min="2" max="2" width="38" customWidth="1"/>
    <col min="3" max="3" width="8.85546875" customWidth="1"/>
    <col min="4" max="4" width="9.140625" customWidth="1"/>
    <col min="8" max="8" width="10.42578125" customWidth="1"/>
    <col min="10" max="10" width="8.140625" customWidth="1"/>
  </cols>
  <sheetData>
    <row r="1" spans="1:14" ht="35.25" customHeight="1" x14ac:dyDescent="0.25">
      <c r="A1" s="164" t="s">
        <v>36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166" t="s">
        <v>0</v>
      </c>
      <c r="B2" s="167" t="s">
        <v>1</v>
      </c>
      <c r="C2" s="169" t="s">
        <v>3</v>
      </c>
      <c r="D2" s="169" t="s">
        <v>28</v>
      </c>
      <c r="E2" s="169" t="s">
        <v>37</v>
      </c>
      <c r="F2" s="167" t="s">
        <v>30</v>
      </c>
      <c r="G2" s="167"/>
      <c r="H2" s="167"/>
      <c r="I2" s="167" t="s">
        <v>2</v>
      </c>
      <c r="J2" s="170" t="s">
        <v>31</v>
      </c>
      <c r="K2" s="171"/>
      <c r="L2" s="171"/>
      <c r="M2" s="171"/>
      <c r="N2" s="172"/>
    </row>
    <row r="3" spans="1:14" x14ac:dyDescent="0.25">
      <c r="A3" s="166"/>
      <c r="B3" s="168"/>
      <c r="C3" s="159"/>
      <c r="D3" s="159"/>
      <c r="E3" s="159"/>
      <c r="F3" s="169">
        <v>1393</v>
      </c>
      <c r="G3" s="173">
        <v>1394</v>
      </c>
      <c r="H3" s="175">
        <v>1395</v>
      </c>
      <c r="I3" s="170"/>
      <c r="J3" s="176" t="s">
        <v>16</v>
      </c>
      <c r="K3" s="159" t="s">
        <v>32</v>
      </c>
      <c r="L3" s="159" t="s">
        <v>33</v>
      </c>
      <c r="M3" s="159" t="s">
        <v>34</v>
      </c>
      <c r="N3" s="159" t="s">
        <v>35</v>
      </c>
    </row>
    <row r="4" spans="1:14" ht="83.25" customHeight="1" x14ac:dyDescent="0.25">
      <c r="A4" s="166"/>
      <c r="B4" s="168"/>
      <c r="C4" s="160"/>
      <c r="D4" s="160"/>
      <c r="E4" s="160"/>
      <c r="F4" s="160"/>
      <c r="G4" s="174"/>
      <c r="H4" s="175"/>
      <c r="I4" s="170"/>
      <c r="J4" s="177"/>
      <c r="K4" s="160"/>
      <c r="L4" s="160"/>
      <c r="M4" s="160"/>
      <c r="N4" s="160"/>
    </row>
    <row r="5" spans="1:14" ht="67.5" customHeight="1" x14ac:dyDescent="0.25">
      <c r="A5" s="11">
        <v>1</v>
      </c>
      <c r="B5" s="40" t="s">
        <v>8</v>
      </c>
      <c r="C5" s="12"/>
      <c r="D5" s="12"/>
      <c r="E5" s="12"/>
      <c r="F5" s="106">
        <v>9</v>
      </c>
      <c r="G5" s="108">
        <v>9</v>
      </c>
      <c r="H5" s="106">
        <v>8</v>
      </c>
      <c r="I5" s="104"/>
      <c r="J5" s="120"/>
      <c r="K5" s="121">
        <v>8</v>
      </c>
      <c r="L5" s="121">
        <v>8</v>
      </c>
      <c r="M5" s="121">
        <v>8</v>
      </c>
      <c r="N5" s="121">
        <v>8</v>
      </c>
    </row>
    <row r="6" spans="1:14" ht="64.5" customHeight="1" x14ac:dyDescent="0.25">
      <c r="A6" s="11">
        <v>2</v>
      </c>
      <c r="B6" s="40" t="s">
        <v>9</v>
      </c>
      <c r="C6" s="3"/>
      <c r="D6" s="3"/>
      <c r="E6" s="3"/>
      <c r="F6" s="106">
        <v>100</v>
      </c>
      <c r="G6" s="106">
        <v>100</v>
      </c>
      <c r="H6" s="109">
        <v>99.8</v>
      </c>
      <c r="I6" s="104"/>
      <c r="J6" s="120"/>
      <c r="K6" s="122">
        <v>20</v>
      </c>
      <c r="L6" s="122">
        <v>40</v>
      </c>
      <c r="M6" s="122">
        <v>19.8</v>
      </c>
      <c r="N6" s="122">
        <v>20</v>
      </c>
    </row>
    <row r="7" spans="1:14" ht="72.75" customHeight="1" x14ac:dyDescent="0.25">
      <c r="A7" s="11">
        <v>3</v>
      </c>
      <c r="B7" s="40" t="s">
        <v>10</v>
      </c>
      <c r="C7" s="3"/>
      <c r="D7" s="3"/>
      <c r="E7" s="3"/>
      <c r="F7" s="76"/>
      <c r="G7" s="106"/>
      <c r="H7" s="76">
        <v>79.69</v>
      </c>
      <c r="I7" s="104"/>
      <c r="J7" s="105"/>
      <c r="K7" s="122">
        <v>19.920000000000002</v>
      </c>
      <c r="L7" s="122">
        <v>30</v>
      </c>
      <c r="M7" s="122">
        <v>9.77</v>
      </c>
      <c r="N7" s="122">
        <v>20</v>
      </c>
    </row>
    <row r="8" spans="1:14" ht="33" customHeight="1" x14ac:dyDescent="0.25">
      <c r="A8" s="11">
        <v>4</v>
      </c>
      <c r="B8" s="44" t="s">
        <v>11</v>
      </c>
      <c r="C8" s="3"/>
      <c r="D8" s="3"/>
      <c r="E8" s="3"/>
      <c r="F8" s="106">
        <v>2</v>
      </c>
      <c r="G8" s="106">
        <v>2</v>
      </c>
      <c r="H8" s="106">
        <v>2</v>
      </c>
      <c r="I8" s="104"/>
      <c r="J8" s="105"/>
      <c r="K8" s="126">
        <v>2</v>
      </c>
      <c r="L8" s="126">
        <v>2</v>
      </c>
      <c r="M8" s="126">
        <v>2</v>
      </c>
      <c r="N8" s="126">
        <v>2</v>
      </c>
    </row>
    <row r="9" spans="1:14" ht="44.25" customHeight="1" x14ac:dyDescent="0.25">
      <c r="A9" s="11">
        <v>5</v>
      </c>
      <c r="B9" s="40" t="s">
        <v>12</v>
      </c>
      <c r="C9" s="3"/>
      <c r="D9" s="3"/>
      <c r="E9" s="3"/>
      <c r="F9" s="106">
        <v>1</v>
      </c>
      <c r="G9" s="106">
        <v>2</v>
      </c>
      <c r="H9" s="106">
        <v>2</v>
      </c>
      <c r="I9" s="104"/>
      <c r="J9" s="105"/>
      <c r="K9" s="126">
        <v>2</v>
      </c>
      <c r="L9" s="126">
        <v>2</v>
      </c>
      <c r="M9" s="126">
        <v>2</v>
      </c>
      <c r="N9" s="126">
        <v>2</v>
      </c>
    </row>
    <row r="10" spans="1:14" ht="41.25" customHeight="1" x14ac:dyDescent="0.25">
      <c r="A10" s="36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44.25" customHeight="1" x14ac:dyDescent="0.25">
      <c r="A11" s="11">
        <v>7</v>
      </c>
      <c r="B11" s="37" t="s">
        <v>23</v>
      </c>
      <c r="C11" s="3"/>
      <c r="D11" s="3"/>
      <c r="E11" s="3"/>
      <c r="F11" s="106"/>
      <c r="G11" s="106"/>
      <c r="H11" s="106">
        <v>100</v>
      </c>
      <c r="I11" s="104"/>
      <c r="J11" s="105"/>
      <c r="K11" s="121"/>
      <c r="L11" s="121"/>
      <c r="M11" s="121">
        <v>100</v>
      </c>
      <c r="N11" s="121"/>
    </row>
    <row r="12" spans="1:14" ht="28.5" customHeight="1" x14ac:dyDescent="0.25">
      <c r="A12" s="11">
        <v>8</v>
      </c>
      <c r="B12" s="38" t="s">
        <v>24</v>
      </c>
      <c r="C12" s="4"/>
      <c r="D12" s="4"/>
      <c r="E12" s="4"/>
      <c r="F12" s="106">
        <v>100</v>
      </c>
      <c r="G12" s="106">
        <v>100</v>
      </c>
      <c r="H12" s="106">
        <v>100</v>
      </c>
      <c r="I12" s="104"/>
      <c r="J12" s="105"/>
      <c r="K12" s="121"/>
      <c r="L12" s="145">
        <v>98</v>
      </c>
      <c r="M12" s="140">
        <v>2</v>
      </c>
      <c r="N12" s="140"/>
    </row>
    <row r="13" spans="1:14" ht="26.25" customHeight="1" x14ac:dyDescent="0.25">
      <c r="A13" s="11">
        <v>9</v>
      </c>
      <c r="B13" s="39" t="s">
        <v>25</v>
      </c>
      <c r="C13" s="13"/>
      <c r="D13" s="13"/>
      <c r="E13" s="13"/>
      <c r="F13" s="106">
        <v>100</v>
      </c>
      <c r="G13" s="106">
        <v>100</v>
      </c>
      <c r="H13" s="76">
        <v>99.8</v>
      </c>
      <c r="I13" s="104"/>
      <c r="J13" s="105"/>
      <c r="K13" s="121"/>
      <c r="L13" s="140"/>
      <c r="M13" s="140"/>
      <c r="N13" s="140">
        <v>99.8</v>
      </c>
    </row>
    <row r="14" spans="1:14" ht="27" customHeight="1" x14ac:dyDescent="0.25">
      <c r="A14" s="11">
        <v>10</v>
      </c>
      <c r="B14" s="39" t="s">
        <v>26</v>
      </c>
      <c r="C14" s="14"/>
      <c r="D14" s="14"/>
      <c r="E14" s="14"/>
      <c r="F14" s="106">
        <v>100</v>
      </c>
      <c r="G14" s="106">
        <v>100</v>
      </c>
      <c r="H14" s="76">
        <v>99.8</v>
      </c>
      <c r="I14" s="104"/>
      <c r="J14" s="105"/>
      <c r="K14" s="146"/>
      <c r="L14" s="147"/>
      <c r="M14" s="147"/>
      <c r="N14" s="145">
        <v>99.8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H3:H4"/>
    <mergeCell ref="J3:J4"/>
    <mergeCell ref="K3:K4"/>
    <mergeCell ref="L3:L4"/>
    <mergeCell ref="M3:M4"/>
    <mergeCell ref="B10:N10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</mergeCells>
  <pageMargins left="0.7" right="0.7" top="0.75" bottom="0.75" header="0.3" footer="0.3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4"/>
  <sheetViews>
    <sheetView rightToLeft="1" view="pageBreakPreview" zoomScale="50" zoomScaleNormal="100" zoomScaleSheetLayoutView="50" workbookViewId="0">
      <selection activeCell="A2" sqref="A2:N4"/>
    </sheetView>
  </sheetViews>
  <sheetFormatPr defaultRowHeight="15" x14ac:dyDescent="0.25"/>
  <cols>
    <col min="1" max="1" width="8.7109375" customWidth="1"/>
    <col min="2" max="2" width="31" customWidth="1"/>
  </cols>
  <sheetData>
    <row r="1" spans="1:15" ht="35.25" customHeight="1" x14ac:dyDescent="0.25">
      <c r="A1" s="164" t="s">
        <v>38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5" ht="30.75" customHeight="1" x14ac:dyDescent="0.25">
      <c r="A2" s="182" t="s">
        <v>0</v>
      </c>
      <c r="B2" s="183" t="s">
        <v>1</v>
      </c>
      <c r="C2" s="185" t="s">
        <v>3</v>
      </c>
      <c r="D2" s="185" t="s">
        <v>28</v>
      </c>
      <c r="E2" s="185" t="s">
        <v>37</v>
      </c>
      <c r="F2" s="183" t="s">
        <v>30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  <c r="O2" s="149"/>
    </row>
    <row r="3" spans="1:15" ht="15.75" x14ac:dyDescent="0.25">
      <c r="A3" s="182"/>
      <c r="B3" s="184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  <c r="O3" s="149"/>
    </row>
    <row r="4" spans="1:15" ht="93" customHeight="1" x14ac:dyDescent="0.25">
      <c r="A4" s="182"/>
      <c r="B4" s="184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  <c r="O4" s="149"/>
    </row>
    <row r="5" spans="1:15" ht="67.5" customHeight="1" x14ac:dyDescent="0.25">
      <c r="A5" s="11">
        <v>1</v>
      </c>
      <c r="B5" s="40" t="s">
        <v>8</v>
      </c>
      <c r="C5" s="12"/>
      <c r="D5" s="12"/>
      <c r="E5" s="12"/>
      <c r="F5" s="108">
        <v>9</v>
      </c>
      <c r="G5" s="108">
        <v>9</v>
      </c>
      <c r="H5" s="106">
        <v>11</v>
      </c>
      <c r="I5" s="104"/>
      <c r="J5" s="120"/>
      <c r="K5" s="121">
        <v>11</v>
      </c>
      <c r="L5" s="121">
        <v>11</v>
      </c>
      <c r="M5" s="121">
        <v>11</v>
      </c>
      <c r="N5" s="121">
        <v>11</v>
      </c>
    </row>
    <row r="6" spans="1:15" ht="64.5" customHeight="1" x14ac:dyDescent="0.25">
      <c r="A6" s="11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94.42</v>
      </c>
      <c r="I6" s="104"/>
      <c r="J6" s="120"/>
      <c r="K6" s="122"/>
      <c r="L6" s="122">
        <v>31.46</v>
      </c>
      <c r="M6" s="122">
        <v>32.6</v>
      </c>
      <c r="N6" s="122">
        <v>30.3</v>
      </c>
    </row>
    <row r="7" spans="1:15" ht="72.75" customHeight="1" x14ac:dyDescent="0.25">
      <c r="A7" s="11">
        <v>3</v>
      </c>
      <c r="B7" s="40" t="s">
        <v>10</v>
      </c>
      <c r="C7" s="3"/>
      <c r="D7" s="3"/>
      <c r="E7" s="3"/>
      <c r="F7" s="76"/>
      <c r="G7" s="76"/>
      <c r="H7" s="109">
        <v>45.52</v>
      </c>
      <c r="I7" s="104"/>
      <c r="J7" s="105"/>
      <c r="K7" s="122"/>
      <c r="L7" s="122">
        <v>16.8</v>
      </c>
      <c r="M7" s="122">
        <v>19.8</v>
      </c>
      <c r="N7" s="122">
        <v>8.9</v>
      </c>
    </row>
    <row r="8" spans="1:15" ht="33" customHeight="1" x14ac:dyDescent="0.25">
      <c r="A8" s="11">
        <v>4</v>
      </c>
      <c r="B8" s="44" t="s">
        <v>11</v>
      </c>
      <c r="C8" s="3"/>
      <c r="D8" s="3"/>
      <c r="E8" s="3"/>
      <c r="F8" s="110">
        <v>5</v>
      </c>
      <c r="G8" s="110">
        <v>5</v>
      </c>
      <c r="H8" s="110">
        <v>5</v>
      </c>
      <c r="I8" s="124"/>
      <c r="J8" s="125"/>
      <c r="K8" s="126">
        <v>5</v>
      </c>
      <c r="L8" s="126">
        <v>5</v>
      </c>
      <c r="M8" s="126">
        <v>5</v>
      </c>
      <c r="N8" s="126">
        <v>5</v>
      </c>
    </row>
    <row r="9" spans="1:15" ht="44.25" customHeight="1" x14ac:dyDescent="0.25">
      <c r="A9" s="11">
        <v>5</v>
      </c>
      <c r="B9" s="40" t="s">
        <v>12</v>
      </c>
      <c r="C9" s="3"/>
      <c r="D9" s="3"/>
      <c r="E9" s="3"/>
      <c r="F9" s="110">
        <v>5</v>
      </c>
      <c r="G9" s="110">
        <v>5</v>
      </c>
      <c r="H9" s="110">
        <v>5</v>
      </c>
      <c r="I9" s="104"/>
      <c r="J9" s="105"/>
      <c r="K9" s="126">
        <v>5</v>
      </c>
      <c r="L9" s="126">
        <v>5</v>
      </c>
      <c r="M9" s="126">
        <v>5</v>
      </c>
      <c r="N9" s="126">
        <v>5</v>
      </c>
    </row>
    <row r="10" spans="1:15" ht="45" customHeight="1" x14ac:dyDescent="0.25">
      <c r="A10" s="11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5" ht="34.5" customHeight="1" x14ac:dyDescent="0.25">
      <c r="A11" s="11">
        <v>7</v>
      </c>
      <c r="B11" s="37" t="s">
        <v>23</v>
      </c>
      <c r="C11" s="3"/>
      <c r="D11" s="3"/>
      <c r="E11" s="3"/>
      <c r="F11" s="76"/>
      <c r="G11" s="76"/>
      <c r="H11" s="76">
        <v>100</v>
      </c>
      <c r="I11" s="104"/>
      <c r="J11" s="105"/>
      <c r="K11" s="128"/>
      <c r="L11" s="128">
        <v>83.5</v>
      </c>
      <c r="M11" s="128">
        <v>16.5</v>
      </c>
      <c r="N11" s="128"/>
    </row>
    <row r="12" spans="1:15" ht="29.25" customHeight="1" x14ac:dyDescent="0.25">
      <c r="A12" s="11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76">
        <v>100</v>
      </c>
      <c r="I12" s="104"/>
      <c r="J12" s="105"/>
      <c r="K12" s="128"/>
      <c r="L12" s="128"/>
      <c r="M12" s="128">
        <v>100</v>
      </c>
      <c r="N12" s="128"/>
    </row>
    <row r="13" spans="1:15" ht="27" customHeight="1" x14ac:dyDescent="0.25">
      <c r="A13" s="11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76">
        <v>93.2</v>
      </c>
      <c r="I13" s="104"/>
      <c r="J13" s="105"/>
      <c r="K13" s="128"/>
      <c r="L13" s="128"/>
      <c r="M13" s="128"/>
      <c r="N13" s="128">
        <v>93.2</v>
      </c>
    </row>
    <row r="14" spans="1:15" ht="45" customHeight="1" x14ac:dyDescent="0.25">
      <c r="A14" s="11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76">
        <v>84.5</v>
      </c>
      <c r="I14" s="104"/>
      <c r="J14" s="105"/>
      <c r="K14" s="127"/>
      <c r="L14" s="148"/>
      <c r="M14" s="148"/>
      <c r="N14" s="128">
        <v>84.5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  <mergeCell ref="H3:H4"/>
    <mergeCell ref="J3:J4"/>
    <mergeCell ref="K3:K4"/>
    <mergeCell ref="L3:L4"/>
    <mergeCell ref="M3:M4"/>
    <mergeCell ref="B10:N10"/>
  </mergeCells>
  <pageMargins left="0.7" right="0.7" top="0.75" bottom="0.75" header="0.3" footer="0.3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4"/>
  <sheetViews>
    <sheetView rightToLeft="1" showWhiteSpace="0" view="pageBreakPreview" zoomScale="70" zoomScaleNormal="37" zoomScaleSheetLayoutView="70" zoomScalePageLayoutView="60" workbookViewId="0">
      <selection activeCell="R7" sqref="R7"/>
    </sheetView>
  </sheetViews>
  <sheetFormatPr defaultColWidth="9.140625" defaultRowHeight="18" x14ac:dyDescent="0.25"/>
  <cols>
    <col min="1" max="1" width="3.42578125" style="10" bestFit="1" customWidth="1"/>
    <col min="2" max="2" width="32.140625" style="10" customWidth="1"/>
    <col min="3" max="3" width="5.85546875" style="10" customWidth="1"/>
    <col min="4" max="4" width="8.42578125" style="10" customWidth="1"/>
    <col min="5" max="7" width="5.5703125" style="10" customWidth="1"/>
    <col min="8" max="8" width="6.5703125" style="10" customWidth="1"/>
    <col min="9" max="9" width="5.5703125" style="10" customWidth="1"/>
    <col min="10" max="10" width="6" style="21" customWidth="1"/>
    <col min="11" max="11" width="6.28515625" style="21" customWidth="1"/>
    <col min="12" max="12" width="9.28515625" style="10" bestFit="1" customWidth="1"/>
    <col min="13" max="13" width="9.5703125" style="10" bestFit="1" customWidth="1"/>
    <col min="14" max="14" width="9.140625" style="10"/>
    <col min="15" max="17" width="9.28515625" style="10" bestFit="1" customWidth="1"/>
    <col min="18" max="18" width="9.140625" style="10"/>
    <col min="19" max="23" width="9.28515625" style="10" bestFit="1" customWidth="1"/>
    <col min="24" max="24" width="9.140625" style="10"/>
    <col min="25" max="31" width="9.28515625" style="10" bestFit="1" customWidth="1"/>
    <col min="32" max="32" width="9.140625" style="10"/>
    <col min="33" max="39" width="9.28515625" style="10" bestFit="1" customWidth="1"/>
    <col min="40" max="40" width="9.140625" style="10"/>
    <col min="41" max="42" width="9.28515625" style="10" bestFit="1" customWidth="1"/>
    <col min="43" max="43" width="9.140625" style="10"/>
    <col min="44" max="45" width="9.28515625" style="10" bestFit="1" customWidth="1"/>
    <col min="46" max="47" width="9.140625" style="10"/>
    <col min="48" max="48" width="9.28515625" style="10" bestFit="1" customWidth="1"/>
    <col min="49" max="16384" width="9.140625" style="10"/>
  </cols>
  <sheetData>
    <row r="1" spans="1:11" s="1" customFormat="1" ht="45" x14ac:dyDescent="0.25">
      <c r="A1" s="198" t="s">
        <v>19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s="2" customFormat="1" ht="30.95" customHeight="1" thickBot="1" x14ac:dyDescent="0.3">
      <c r="A2" s="182" t="s">
        <v>0</v>
      </c>
      <c r="B2" s="200" t="s">
        <v>1</v>
      </c>
      <c r="C2" s="202" t="s">
        <v>3</v>
      </c>
      <c r="D2" s="202" t="s">
        <v>4</v>
      </c>
      <c r="E2" s="200" t="s">
        <v>5</v>
      </c>
      <c r="F2" s="200"/>
      <c r="G2" s="200"/>
      <c r="H2" s="200" t="s">
        <v>2</v>
      </c>
      <c r="I2" s="206" t="s">
        <v>6</v>
      </c>
      <c r="J2" s="207"/>
      <c r="K2" s="207"/>
    </row>
    <row r="3" spans="1:11" s="2" customFormat="1" ht="30.95" customHeight="1" thickTop="1" x14ac:dyDescent="0.25">
      <c r="A3" s="182"/>
      <c r="B3" s="201"/>
      <c r="C3" s="203"/>
      <c r="D3" s="203"/>
      <c r="E3" s="202">
        <v>1393</v>
      </c>
      <c r="F3" s="208">
        <v>1394</v>
      </c>
      <c r="G3" s="195">
        <v>1395</v>
      </c>
      <c r="H3" s="205"/>
      <c r="I3" s="196" t="s">
        <v>16</v>
      </c>
      <c r="J3" s="17" t="s">
        <v>13</v>
      </c>
      <c r="K3" s="17" t="s">
        <v>7</v>
      </c>
    </row>
    <row r="4" spans="1:11" s="2" customFormat="1" ht="30.95" customHeight="1" x14ac:dyDescent="0.25">
      <c r="A4" s="182"/>
      <c r="B4" s="201"/>
      <c r="C4" s="204"/>
      <c r="D4" s="204"/>
      <c r="E4" s="204"/>
      <c r="F4" s="209"/>
      <c r="G4" s="195"/>
      <c r="H4" s="205"/>
      <c r="I4" s="197"/>
      <c r="J4" s="18" t="s">
        <v>20</v>
      </c>
      <c r="K4" s="18" t="s">
        <v>21</v>
      </c>
    </row>
    <row r="5" spans="1:11" s="6" customFormat="1" ht="42.75" customHeight="1" x14ac:dyDescent="0.25">
      <c r="A5" s="11">
        <v>1</v>
      </c>
      <c r="B5" s="22" t="s">
        <v>8</v>
      </c>
      <c r="C5" s="12"/>
      <c r="D5" s="12"/>
      <c r="E5" s="74">
        <v>16</v>
      </c>
      <c r="F5" s="74">
        <v>16</v>
      </c>
      <c r="G5" s="74">
        <f>شهدا!H5+خوجینی!H5</f>
        <v>19</v>
      </c>
      <c r="H5" s="31"/>
      <c r="I5" s="32"/>
      <c r="J5" s="30">
        <v>9</v>
      </c>
      <c r="K5" s="30">
        <v>11</v>
      </c>
    </row>
    <row r="6" spans="1:11" s="6" customFormat="1" ht="38.25" customHeight="1" x14ac:dyDescent="0.25">
      <c r="A6" s="11">
        <v>2</v>
      </c>
      <c r="B6" s="22" t="s">
        <v>9</v>
      </c>
      <c r="C6" s="3"/>
      <c r="D6" s="3"/>
      <c r="E6" s="74">
        <f>(شهدا!F6+خوجینی!F6)/2</f>
        <v>100</v>
      </c>
      <c r="F6" s="74">
        <f>(شهدا!G6+خوجینی!G6)/2</f>
        <v>100</v>
      </c>
      <c r="G6" s="150">
        <f>(شهدا!H6+خوجینی!H6)/2</f>
        <v>97.11</v>
      </c>
      <c r="H6" s="31"/>
      <c r="I6" s="32"/>
      <c r="J6" s="46">
        <v>99.8</v>
      </c>
      <c r="K6" s="46">
        <v>94.42</v>
      </c>
    </row>
    <row r="7" spans="1:11" s="6" customFormat="1" ht="30.95" customHeight="1" x14ac:dyDescent="0.25">
      <c r="A7" s="11">
        <v>3</v>
      </c>
      <c r="B7" s="22" t="s">
        <v>10</v>
      </c>
      <c r="C7" s="3"/>
      <c r="D7" s="3"/>
      <c r="E7" s="74"/>
      <c r="F7" s="74"/>
      <c r="G7" s="150">
        <f>(K7+J7)/2</f>
        <v>62.605000000000004</v>
      </c>
      <c r="H7" s="31"/>
      <c r="I7" s="32"/>
      <c r="J7" s="42">
        <v>79.69</v>
      </c>
      <c r="K7" s="46">
        <v>45.52</v>
      </c>
    </row>
    <row r="8" spans="1:11" s="6" customFormat="1" ht="44.25" customHeight="1" x14ac:dyDescent="0.25">
      <c r="A8" s="11">
        <v>4</v>
      </c>
      <c r="B8" s="23" t="s">
        <v>11</v>
      </c>
      <c r="C8" s="3"/>
      <c r="D8" s="3"/>
      <c r="E8" s="74">
        <v>7</v>
      </c>
      <c r="F8" s="74">
        <v>7</v>
      </c>
      <c r="G8" s="74">
        <v>7</v>
      </c>
      <c r="H8" s="31"/>
      <c r="I8" s="32"/>
      <c r="J8" s="30">
        <v>2</v>
      </c>
      <c r="K8" s="48">
        <v>5</v>
      </c>
    </row>
    <row r="9" spans="1:11" s="6" customFormat="1" ht="44.25" customHeight="1" x14ac:dyDescent="0.25">
      <c r="A9" s="11">
        <v>5</v>
      </c>
      <c r="B9" s="22" t="s">
        <v>12</v>
      </c>
      <c r="C9" s="3"/>
      <c r="D9" s="3"/>
      <c r="E9" s="74">
        <v>6</v>
      </c>
      <c r="F9" s="74">
        <v>7</v>
      </c>
      <c r="G9" s="74">
        <f>شهدا!H9+خوجینی!H9</f>
        <v>7</v>
      </c>
      <c r="H9" s="31"/>
      <c r="I9" s="32"/>
      <c r="J9" s="30">
        <v>2</v>
      </c>
      <c r="K9" s="48">
        <v>5</v>
      </c>
    </row>
    <row r="10" spans="1:11" s="6" customFormat="1" ht="60.75" customHeight="1" x14ac:dyDescent="0.25">
      <c r="A10" s="11">
        <v>6</v>
      </c>
      <c r="B10" s="192" t="s">
        <v>22</v>
      </c>
      <c r="C10" s="193"/>
      <c r="D10" s="193"/>
      <c r="E10" s="193"/>
      <c r="F10" s="193"/>
      <c r="G10" s="193"/>
      <c r="H10" s="193"/>
      <c r="I10" s="193"/>
      <c r="J10" s="193"/>
      <c r="K10" s="194"/>
    </row>
    <row r="11" spans="1:11" s="6" customFormat="1" ht="30.75" customHeight="1" x14ac:dyDescent="0.25">
      <c r="A11" s="11">
        <v>7</v>
      </c>
      <c r="B11" s="23" t="s">
        <v>23</v>
      </c>
      <c r="C11" s="3"/>
      <c r="D11" s="3"/>
      <c r="E11" s="74">
        <f>شهدا!F11+خوجینی!F11</f>
        <v>0</v>
      </c>
      <c r="F11" s="74">
        <f>شهدا!G11+خوجینی!G11</f>
        <v>0</v>
      </c>
      <c r="G11" s="74">
        <v>100</v>
      </c>
      <c r="H11" s="31"/>
      <c r="I11" s="32"/>
      <c r="J11" s="30">
        <v>100</v>
      </c>
      <c r="K11" s="48">
        <v>100</v>
      </c>
    </row>
    <row r="12" spans="1:11" s="9" customFormat="1" ht="22.5" customHeight="1" x14ac:dyDescent="0.25">
      <c r="A12" s="11">
        <v>8</v>
      </c>
      <c r="B12" s="23" t="s">
        <v>24</v>
      </c>
      <c r="C12" s="4"/>
      <c r="D12" s="4"/>
      <c r="E12" s="74">
        <v>100</v>
      </c>
      <c r="F12" s="74">
        <v>100</v>
      </c>
      <c r="G12" s="74">
        <v>100</v>
      </c>
      <c r="H12" s="31"/>
      <c r="I12" s="32"/>
      <c r="J12" s="30">
        <v>100</v>
      </c>
      <c r="K12" s="48">
        <v>100</v>
      </c>
    </row>
    <row r="13" spans="1:11" s="7" customFormat="1" ht="21.75" customHeight="1" x14ac:dyDescent="0.25">
      <c r="A13" s="11">
        <v>9</v>
      </c>
      <c r="B13" s="23" t="s">
        <v>25</v>
      </c>
      <c r="C13" s="13"/>
      <c r="D13" s="13"/>
      <c r="E13" s="74">
        <v>100</v>
      </c>
      <c r="F13" s="74">
        <v>100</v>
      </c>
      <c r="G13" s="150">
        <f>(شهدا!H13+خوجینی!H13)/2</f>
        <v>96.5</v>
      </c>
      <c r="H13" s="31"/>
      <c r="I13" s="32"/>
      <c r="J13" s="42">
        <v>99.8</v>
      </c>
      <c r="K13" s="42">
        <v>93.2</v>
      </c>
    </row>
    <row r="14" spans="1:11" s="7" customFormat="1" ht="20.25" customHeight="1" x14ac:dyDescent="0.25">
      <c r="A14" s="11">
        <v>10</v>
      </c>
      <c r="B14" s="23" t="s">
        <v>26</v>
      </c>
      <c r="C14" s="14"/>
      <c r="D14" s="14"/>
      <c r="E14" s="74">
        <v>100</v>
      </c>
      <c r="F14" s="74">
        <v>100</v>
      </c>
      <c r="G14" s="150">
        <f>(شهدا!H14+خوجینی!H14)/2</f>
        <v>92.15</v>
      </c>
      <c r="H14" s="31"/>
      <c r="I14" s="32"/>
      <c r="J14" s="42">
        <v>99.8</v>
      </c>
      <c r="K14" s="42">
        <v>84.5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B10:K10"/>
    <mergeCell ref="G3:G4"/>
    <mergeCell ref="I3:I4"/>
    <mergeCell ref="A1:K1"/>
    <mergeCell ref="A2:A4"/>
    <mergeCell ref="B2:B4"/>
    <mergeCell ref="C2:C4"/>
    <mergeCell ref="D2:D4"/>
    <mergeCell ref="E2:G2"/>
    <mergeCell ref="H2:H4"/>
    <mergeCell ref="I2:K2"/>
    <mergeCell ref="E3:E4"/>
    <mergeCell ref="F3:F4"/>
  </mergeCells>
  <pageMargins left="0.20833333333333334" right="0.17857142857142858" top="0.75" bottom="0.75" header="0.3" footer="0.3"/>
  <pageSetup paperSize="8" scale="90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4"/>
  <sheetViews>
    <sheetView rightToLeft="1" view="pageBreakPreview" zoomScale="60" zoomScaleNormal="80" workbookViewId="0">
      <selection activeCell="P6" sqref="P6"/>
    </sheetView>
  </sheetViews>
  <sheetFormatPr defaultRowHeight="15" x14ac:dyDescent="0.25"/>
  <cols>
    <col min="1" max="1" width="5" customWidth="1"/>
    <col min="2" max="2" width="31" customWidth="1"/>
  </cols>
  <sheetData>
    <row r="1" spans="1:14" ht="35.25" customHeight="1" x14ac:dyDescent="0.25">
      <c r="A1" s="164" t="s">
        <v>40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182" t="s">
        <v>0</v>
      </c>
      <c r="B2" s="167" t="s">
        <v>1</v>
      </c>
      <c r="C2" s="169" t="s">
        <v>3</v>
      </c>
      <c r="D2" s="169" t="s">
        <v>28</v>
      </c>
      <c r="E2" s="169" t="s">
        <v>37</v>
      </c>
      <c r="F2" s="167" t="s">
        <v>41</v>
      </c>
      <c r="G2" s="167"/>
      <c r="H2" s="167"/>
      <c r="I2" s="167" t="s">
        <v>2</v>
      </c>
      <c r="J2" s="170" t="s">
        <v>31</v>
      </c>
      <c r="K2" s="171"/>
      <c r="L2" s="171"/>
      <c r="M2" s="171"/>
      <c r="N2" s="172"/>
    </row>
    <row r="3" spans="1:14" x14ac:dyDescent="0.25">
      <c r="A3" s="182"/>
      <c r="B3" s="168"/>
      <c r="C3" s="159"/>
      <c r="D3" s="159"/>
      <c r="E3" s="159"/>
      <c r="F3" s="169">
        <v>1393</v>
      </c>
      <c r="G3" s="173">
        <v>1394</v>
      </c>
      <c r="H3" s="175">
        <v>1395</v>
      </c>
      <c r="I3" s="170"/>
      <c r="J3" s="176" t="s">
        <v>16</v>
      </c>
      <c r="K3" s="159" t="s">
        <v>32</v>
      </c>
      <c r="L3" s="159" t="s">
        <v>33</v>
      </c>
      <c r="M3" s="159" t="s">
        <v>34</v>
      </c>
      <c r="N3" s="159" t="s">
        <v>35</v>
      </c>
    </row>
    <row r="4" spans="1:14" ht="82.5" customHeight="1" x14ac:dyDescent="0.25">
      <c r="A4" s="182"/>
      <c r="B4" s="168"/>
      <c r="C4" s="160"/>
      <c r="D4" s="160"/>
      <c r="E4" s="160"/>
      <c r="F4" s="160"/>
      <c r="G4" s="174"/>
      <c r="H4" s="175"/>
      <c r="I4" s="170"/>
      <c r="J4" s="177"/>
      <c r="K4" s="160"/>
      <c r="L4" s="160"/>
      <c r="M4" s="160"/>
      <c r="N4" s="160"/>
    </row>
    <row r="5" spans="1:14" ht="67.5" customHeight="1" x14ac:dyDescent="0.25">
      <c r="A5" s="36">
        <v>1</v>
      </c>
      <c r="B5" s="34" t="s">
        <v>8</v>
      </c>
      <c r="C5" s="12"/>
      <c r="D5" s="12"/>
      <c r="E5" s="12"/>
      <c r="F5" s="108">
        <v>24</v>
      </c>
      <c r="G5" s="108">
        <v>24</v>
      </c>
      <c r="H5" s="106">
        <v>24</v>
      </c>
      <c r="I5" s="104"/>
      <c r="J5" s="120"/>
      <c r="K5" s="121">
        <v>24</v>
      </c>
      <c r="L5" s="121">
        <v>24</v>
      </c>
      <c r="M5" s="121">
        <v>24</v>
      </c>
      <c r="N5" s="121">
        <v>24</v>
      </c>
    </row>
    <row r="6" spans="1:14" ht="64.5" customHeight="1" x14ac:dyDescent="0.25">
      <c r="A6" s="36">
        <v>2</v>
      </c>
      <c r="B6" s="34" t="s">
        <v>9</v>
      </c>
      <c r="C6" s="3"/>
      <c r="D6" s="3"/>
      <c r="E6" s="3"/>
      <c r="F6" s="108">
        <v>100</v>
      </c>
      <c r="G6" s="108">
        <v>100</v>
      </c>
      <c r="H6" s="109">
        <v>96.92</v>
      </c>
      <c r="I6" s="104"/>
      <c r="J6" s="120"/>
      <c r="K6" s="122">
        <v>27.44</v>
      </c>
      <c r="L6" s="122">
        <v>24.38</v>
      </c>
      <c r="M6" s="122">
        <v>19.62</v>
      </c>
      <c r="N6" s="122">
        <v>25.5</v>
      </c>
    </row>
    <row r="7" spans="1:14" ht="72.75" customHeight="1" x14ac:dyDescent="0.25">
      <c r="A7" s="36">
        <v>3</v>
      </c>
      <c r="B7" s="34" t="s">
        <v>10</v>
      </c>
      <c r="C7" s="3"/>
      <c r="D7" s="3"/>
      <c r="E7" s="3"/>
      <c r="F7" s="76"/>
      <c r="G7" s="76"/>
      <c r="H7" s="109">
        <v>65.17</v>
      </c>
      <c r="I7" s="104"/>
      <c r="J7" s="105"/>
      <c r="K7" s="122">
        <v>19.28</v>
      </c>
      <c r="L7" s="122">
        <v>16.739999999999998</v>
      </c>
      <c r="M7" s="122">
        <v>14.64</v>
      </c>
      <c r="N7" s="122">
        <v>14.49</v>
      </c>
    </row>
    <row r="8" spans="1:14" ht="33" customHeight="1" x14ac:dyDescent="0.25">
      <c r="A8" s="36">
        <v>4</v>
      </c>
      <c r="B8" s="35" t="s">
        <v>11</v>
      </c>
      <c r="C8" s="3"/>
      <c r="D8" s="3"/>
      <c r="E8" s="3"/>
      <c r="F8" s="110">
        <v>7</v>
      </c>
      <c r="G8" s="110">
        <v>7</v>
      </c>
      <c r="H8" s="110">
        <v>7</v>
      </c>
      <c r="I8" s="124"/>
      <c r="J8" s="125"/>
      <c r="K8" s="126">
        <v>7</v>
      </c>
      <c r="L8" s="126">
        <v>7</v>
      </c>
      <c r="M8" s="126">
        <v>7</v>
      </c>
      <c r="N8" s="126">
        <v>7</v>
      </c>
    </row>
    <row r="9" spans="1:14" ht="44.25" customHeight="1" x14ac:dyDescent="0.25">
      <c r="A9" s="36">
        <v>5</v>
      </c>
      <c r="B9" s="34" t="s">
        <v>12</v>
      </c>
      <c r="C9" s="3"/>
      <c r="D9" s="3"/>
      <c r="E9" s="3"/>
      <c r="F9" s="110">
        <v>7</v>
      </c>
      <c r="G9" s="110">
        <v>7</v>
      </c>
      <c r="H9" s="110">
        <v>7</v>
      </c>
      <c r="I9" s="124"/>
      <c r="J9" s="125"/>
      <c r="K9" s="126">
        <v>7</v>
      </c>
      <c r="L9" s="126">
        <v>7</v>
      </c>
      <c r="M9" s="126">
        <v>7</v>
      </c>
      <c r="N9" s="126">
        <v>7</v>
      </c>
    </row>
    <row r="10" spans="1:14" ht="45" customHeight="1" x14ac:dyDescent="0.25">
      <c r="A10" s="36">
        <v>6</v>
      </c>
      <c r="B10" s="210" t="s">
        <v>22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2"/>
    </row>
    <row r="11" spans="1:14" ht="34.5" customHeight="1" x14ac:dyDescent="0.25">
      <c r="A11" s="36">
        <v>7</v>
      </c>
      <c r="B11" s="24" t="s">
        <v>23</v>
      </c>
      <c r="C11" s="3"/>
      <c r="D11" s="3"/>
      <c r="E11" s="3"/>
      <c r="F11" s="76"/>
      <c r="G11" s="76"/>
      <c r="H11" s="110">
        <v>100</v>
      </c>
      <c r="I11" s="104"/>
      <c r="J11" s="105"/>
      <c r="K11" s="128"/>
      <c r="L11" s="128">
        <v>70.8</v>
      </c>
      <c r="M11" s="128">
        <v>29.2</v>
      </c>
      <c r="N11" s="128"/>
    </row>
    <row r="12" spans="1:14" ht="29.25" customHeight="1" x14ac:dyDescent="0.25">
      <c r="A12" s="36">
        <v>8</v>
      </c>
      <c r="B12" s="25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21.18</v>
      </c>
      <c r="M12" s="128">
        <v>19.09</v>
      </c>
      <c r="N12" s="128">
        <v>59.7</v>
      </c>
    </row>
    <row r="13" spans="1:14" ht="27" customHeight="1" x14ac:dyDescent="0.25">
      <c r="A13" s="36">
        <v>9</v>
      </c>
      <c r="B13" s="26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>
        <v>23.24</v>
      </c>
      <c r="M13" s="128">
        <v>22.32</v>
      </c>
      <c r="N13" s="128">
        <v>54.5</v>
      </c>
    </row>
    <row r="14" spans="1:14" ht="45" customHeight="1" x14ac:dyDescent="0.25">
      <c r="A14" s="36">
        <v>10</v>
      </c>
      <c r="B14" s="26" t="s">
        <v>26</v>
      </c>
      <c r="C14" s="14"/>
      <c r="D14" s="14"/>
      <c r="E14" s="14"/>
      <c r="F14" s="110">
        <v>100</v>
      </c>
      <c r="G14" s="110">
        <v>100</v>
      </c>
      <c r="H14" s="76">
        <v>87.7</v>
      </c>
      <c r="I14" s="104"/>
      <c r="J14" s="105"/>
      <c r="K14" s="127"/>
      <c r="L14" s="128">
        <v>22.81</v>
      </c>
      <c r="M14" s="128">
        <v>21.48</v>
      </c>
      <c r="N14" s="128">
        <v>43.4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4"/>
  <sheetViews>
    <sheetView rightToLeft="1" view="pageBreakPreview" topLeftCell="A4" zoomScale="60" zoomScaleNormal="100" workbookViewId="0">
      <selection activeCell="U7" sqref="U7"/>
    </sheetView>
  </sheetViews>
  <sheetFormatPr defaultRowHeight="15" x14ac:dyDescent="0.25"/>
  <cols>
    <col min="1" max="1" width="5" customWidth="1"/>
    <col min="2" max="2" width="31" customWidth="1"/>
  </cols>
  <sheetData>
    <row r="1" spans="1:14" ht="35.25" customHeight="1" x14ac:dyDescent="0.25">
      <c r="A1" s="164" t="s">
        <v>39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182" t="s">
        <v>0</v>
      </c>
      <c r="B2" s="167" t="s">
        <v>1</v>
      </c>
      <c r="C2" s="169" t="s">
        <v>3</v>
      </c>
      <c r="D2" s="169" t="s">
        <v>28</v>
      </c>
      <c r="E2" s="169" t="s">
        <v>37</v>
      </c>
      <c r="F2" s="167" t="s">
        <v>30</v>
      </c>
      <c r="G2" s="167"/>
      <c r="H2" s="167"/>
      <c r="I2" s="167" t="s">
        <v>2</v>
      </c>
      <c r="J2" s="170" t="s">
        <v>31</v>
      </c>
      <c r="K2" s="171"/>
      <c r="L2" s="171"/>
      <c r="M2" s="171"/>
      <c r="N2" s="172"/>
    </row>
    <row r="3" spans="1:14" x14ac:dyDescent="0.25">
      <c r="A3" s="182"/>
      <c r="B3" s="168"/>
      <c r="C3" s="159"/>
      <c r="D3" s="159"/>
      <c r="E3" s="159"/>
      <c r="F3" s="169">
        <v>1393</v>
      </c>
      <c r="G3" s="173">
        <v>1394</v>
      </c>
      <c r="H3" s="175">
        <v>1395</v>
      </c>
      <c r="I3" s="170"/>
      <c r="J3" s="176" t="s">
        <v>16</v>
      </c>
      <c r="K3" s="159" t="s">
        <v>32</v>
      </c>
      <c r="L3" s="159" t="s">
        <v>33</v>
      </c>
      <c r="M3" s="159" t="s">
        <v>34</v>
      </c>
      <c r="N3" s="159" t="s">
        <v>35</v>
      </c>
    </row>
    <row r="4" spans="1:14" ht="78.75" customHeight="1" x14ac:dyDescent="0.25">
      <c r="A4" s="182"/>
      <c r="B4" s="168"/>
      <c r="C4" s="160"/>
      <c r="D4" s="160"/>
      <c r="E4" s="160"/>
      <c r="F4" s="160"/>
      <c r="G4" s="174"/>
      <c r="H4" s="175"/>
      <c r="I4" s="170"/>
      <c r="J4" s="177"/>
      <c r="K4" s="160"/>
      <c r="L4" s="160"/>
      <c r="M4" s="160"/>
      <c r="N4" s="160"/>
    </row>
    <row r="5" spans="1:14" ht="67.5" customHeight="1" x14ac:dyDescent="0.25">
      <c r="A5" s="11">
        <v>1</v>
      </c>
      <c r="B5" s="34" t="s">
        <v>8</v>
      </c>
      <c r="C5" s="12"/>
      <c r="D5" s="12"/>
      <c r="E5" s="12"/>
      <c r="F5" s="108">
        <v>12</v>
      </c>
      <c r="G5" s="108">
        <v>12</v>
      </c>
      <c r="H5" s="108">
        <v>13</v>
      </c>
      <c r="I5" s="104"/>
      <c r="J5" s="120"/>
      <c r="K5" s="121">
        <v>13</v>
      </c>
      <c r="L5" s="121">
        <v>13</v>
      </c>
      <c r="M5" s="121">
        <v>13</v>
      </c>
      <c r="N5" s="121">
        <v>13</v>
      </c>
    </row>
    <row r="6" spans="1:14" ht="64.5" customHeight="1" x14ac:dyDescent="0.25">
      <c r="A6" s="11">
        <v>2</v>
      </c>
      <c r="B6" s="34" t="s">
        <v>9</v>
      </c>
      <c r="C6" s="3"/>
      <c r="D6" s="3"/>
      <c r="E6" s="3"/>
      <c r="F6" s="108">
        <v>100</v>
      </c>
      <c r="G6" s="108">
        <v>100</v>
      </c>
      <c r="H6" s="109">
        <v>96.65</v>
      </c>
      <c r="I6" s="104"/>
      <c r="J6" s="120"/>
      <c r="K6" s="122"/>
      <c r="L6" s="122">
        <v>23.3</v>
      </c>
      <c r="M6" s="122">
        <v>32.25</v>
      </c>
      <c r="N6" s="122">
        <v>41.1</v>
      </c>
    </row>
    <row r="7" spans="1:14" ht="72.75" customHeight="1" x14ac:dyDescent="0.25">
      <c r="A7" s="11">
        <v>3</v>
      </c>
      <c r="B7" s="34" t="s">
        <v>10</v>
      </c>
      <c r="C7" s="3"/>
      <c r="D7" s="3"/>
      <c r="E7" s="3"/>
      <c r="F7" s="76"/>
      <c r="G7" s="76"/>
      <c r="H7" s="109">
        <v>69.52</v>
      </c>
      <c r="I7" s="104"/>
      <c r="J7" s="105"/>
      <c r="K7" s="122"/>
      <c r="L7" s="122">
        <v>21.47</v>
      </c>
      <c r="M7" s="122">
        <v>30.26</v>
      </c>
      <c r="N7" s="122">
        <v>17.79</v>
      </c>
    </row>
    <row r="8" spans="1:14" ht="33" customHeight="1" x14ac:dyDescent="0.25">
      <c r="A8" s="11">
        <v>4</v>
      </c>
      <c r="B8" s="35" t="s">
        <v>11</v>
      </c>
      <c r="C8" s="3"/>
      <c r="D8" s="3"/>
      <c r="E8" s="3"/>
      <c r="F8" s="110">
        <v>3</v>
      </c>
      <c r="G8" s="110">
        <v>3</v>
      </c>
      <c r="H8" s="110">
        <v>3</v>
      </c>
      <c r="I8" s="124"/>
      <c r="J8" s="125"/>
      <c r="K8" s="126">
        <v>3</v>
      </c>
      <c r="L8" s="126">
        <v>3</v>
      </c>
      <c r="M8" s="126">
        <v>3</v>
      </c>
      <c r="N8" s="126">
        <v>3</v>
      </c>
    </row>
    <row r="9" spans="1:14" ht="44.25" customHeight="1" x14ac:dyDescent="0.25">
      <c r="A9" s="11">
        <v>5</v>
      </c>
      <c r="B9" s="34" t="s">
        <v>12</v>
      </c>
      <c r="C9" s="3"/>
      <c r="D9" s="3"/>
      <c r="E9" s="3"/>
      <c r="F9" s="110">
        <v>2</v>
      </c>
      <c r="G9" s="110">
        <v>3</v>
      </c>
      <c r="H9" s="110">
        <v>3</v>
      </c>
      <c r="I9" s="104"/>
      <c r="J9" s="105"/>
      <c r="K9" s="126">
        <v>3</v>
      </c>
      <c r="L9" s="126">
        <v>3</v>
      </c>
      <c r="M9" s="126">
        <v>3</v>
      </c>
      <c r="N9" s="126">
        <v>3</v>
      </c>
    </row>
    <row r="10" spans="1:14" ht="45" customHeight="1" x14ac:dyDescent="0.25">
      <c r="A10" s="11">
        <v>6</v>
      </c>
      <c r="B10" s="213" t="s">
        <v>22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5"/>
    </row>
    <row r="11" spans="1:14" ht="34.5" customHeight="1" x14ac:dyDescent="0.25">
      <c r="A11" s="11">
        <v>7</v>
      </c>
      <c r="B11" s="24" t="s">
        <v>23</v>
      </c>
      <c r="C11" s="3"/>
      <c r="D11" s="3"/>
      <c r="E11" s="3"/>
      <c r="F11" s="76"/>
      <c r="G11" s="76"/>
      <c r="H11" s="151">
        <v>100</v>
      </c>
      <c r="I11" s="104"/>
      <c r="J11" s="105"/>
      <c r="K11" s="128"/>
      <c r="L11" s="129"/>
      <c r="M11" s="129">
        <v>100</v>
      </c>
      <c r="N11" s="129"/>
    </row>
    <row r="12" spans="1:14" ht="29.25" customHeight="1" x14ac:dyDescent="0.25">
      <c r="A12" s="11">
        <v>8</v>
      </c>
      <c r="B12" s="25" t="s">
        <v>24</v>
      </c>
      <c r="C12" s="4"/>
      <c r="D12" s="4"/>
      <c r="E12" s="4"/>
      <c r="F12" s="110">
        <v>100</v>
      </c>
      <c r="G12" s="110">
        <v>100</v>
      </c>
      <c r="H12" s="151">
        <v>100</v>
      </c>
      <c r="I12" s="104"/>
      <c r="J12" s="105"/>
      <c r="K12" s="128"/>
      <c r="L12" s="129"/>
      <c r="M12" s="129">
        <v>100</v>
      </c>
      <c r="N12" s="129"/>
    </row>
    <row r="13" spans="1:14" ht="27" customHeight="1" x14ac:dyDescent="0.25">
      <c r="A13" s="11">
        <v>9</v>
      </c>
      <c r="B13" s="26" t="s">
        <v>25</v>
      </c>
      <c r="C13" s="13"/>
      <c r="D13" s="13"/>
      <c r="E13" s="13"/>
      <c r="F13" s="110">
        <v>100</v>
      </c>
      <c r="G13" s="110">
        <v>100</v>
      </c>
      <c r="H13" s="151">
        <v>100</v>
      </c>
      <c r="I13" s="104"/>
      <c r="J13" s="105"/>
      <c r="K13" s="128"/>
      <c r="L13" s="129"/>
      <c r="M13" s="129"/>
      <c r="N13" s="129">
        <v>100</v>
      </c>
    </row>
    <row r="14" spans="1:14" ht="45" customHeight="1" x14ac:dyDescent="0.25">
      <c r="A14" s="11">
        <v>10</v>
      </c>
      <c r="B14" s="26" t="s">
        <v>26</v>
      </c>
      <c r="C14" s="14"/>
      <c r="D14" s="14"/>
      <c r="E14" s="14"/>
      <c r="F14" s="110">
        <v>100</v>
      </c>
      <c r="G14" s="110">
        <v>100</v>
      </c>
      <c r="H14" s="152">
        <v>86.6</v>
      </c>
      <c r="I14" s="104"/>
      <c r="J14" s="105"/>
      <c r="K14" s="127"/>
      <c r="L14" s="148"/>
      <c r="M14" s="148"/>
      <c r="N14" s="128">
        <v>86.6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H3:H4"/>
    <mergeCell ref="J3:J4"/>
    <mergeCell ref="K3:K4"/>
    <mergeCell ref="L3:L4"/>
    <mergeCell ref="M3:M4"/>
    <mergeCell ref="B10:N10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</mergeCells>
  <pageMargins left="0.7" right="0.7" top="0.75" bottom="0.75" header="0.3" footer="0.3"/>
  <pageSetup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"/>
  <sheetViews>
    <sheetView rightToLeft="1" showWhiteSpace="0" view="pageBreakPreview" zoomScaleNormal="37" zoomScaleSheetLayoutView="100" zoomScalePageLayoutView="60" workbookViewId="0">
      <selection activeCell="P7" sqref="O7:P7"/>
    </sheetView>
  </sheetViews>
  <sheetFormatPr defaultColWidth="9.140625" defaultRowHeight="18" x14ac:dyDescent="0.25"/>
  <cols>
    <col min="1" max="1" width="3.42578125" style="10" bestFit="1" customWidth="1"/>
    <col min="2" max="2" width="32.140625" style="10" customWidth="1"/>
    <col min="3" max="3" width="10.85546875" style="10" customWidth="1"/>
    <col min="4" max="4" width="10.42578125" style="10" customWidth="1"/>
    <col min="5" max="6" width="5.5703125" style="10" customWidth="1"/>
    <col min="7" max="7" width="8.28515625" style="10" customWidth="1"/>
    <col min="8" max="9" width="5.5703125" style="10" customWidth="1"/>
    <col min="10" max="10" width="7.85546875" style="21" customWidth="1"/>
    <col min="11" max="11" width="10.140625" style="21" customWidth="1"/>
    <col min="12" max="12" width="9.28515625" style="10" bestFit="1" customWidth="1"/>
    <col min="13" max="13" width="9.5703125" style="10" bestFit="1" customWidth="1"/>
    <col min="14" max="14" width="9.140625" style="10"/>
    <col min="15" max="17" width="9.28515625" style="10" bestFit="1" customWidth="1"/>
    <col min="18" max="18" width="9.140625" style="10"/>
    <col min="19" max="23" width="9.28515625" style="10" bestFit="1" customWidth="1"/>
    <col min="24" max="24" width="9.140625" style="10"/>
    <col min="25" max="31" width="9.28515625" style="10" bestFit="1" customWidth="1"/>
    <col min="32" max="32" width="9.140625" style="10"/>
    <col min="33" max="39" width="9.28515625" style="10" bestFit="1" customWidth="1"/>
    <col min="40" max="40" width="9.140625" style="10"/>
    <col min="41" max="42" width="9.28515625" style="10" bestFit="1" customWidth="1"/>
    <col min="43" max="43" width="9.140625" style="10"/>
    <col min="44" max="45" width="9.28515625" style="10" bestFit="1" customWidth="1"/>
    <col min="46" max="47" width="9.140625" style="10"/>
    <col min="48" max="48" width="9.28515625" style="10" bestFit="1" customWidth="1"/>
    <col min="49" max="16384" width="9.140625" style="10"/>
  </cols>
  <sheetData>
    <row r="1" spans="1:11" s="1" customFormat="1" ht="26.25" x14ac:dyDescent="0.25">
      <c r="A1" s="216" t="s">
        <v>106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s="2" customFormat="1" ht="30.95" customHeight="1" thickBot="1" x14ac:dyDescent="0.3">
      <c r="A2" s="182" t="s">
        <v>0</v>
      </c>
      <c r="B2" s="200" t="s">
        <v>1</v>
      </c>
      <c r="C2" s="202" t="s">
        <v>3</v>
      </c>
      <c r="D2" s="202" t="s">
        <v>4</v>
      </c>
      <c r="E2" s="200" t="s">
        <v>5</v>
      </c>
      <c r="F2" s="200"/>
      <c r="G2" s="200"/>
      <c r="H2" s="200" t="s">
        <v>2</v>
      </c>
      <c r="I2" s="206" t="s">
        <v>6</v>
      </c>
      <c r="J2" s="207"/>
      <c r="K2" s="207"/>
    </row>
    <row r="3" spans="1:11" s="2" customFormat="1" ht="30.95" customHeight="1" thickTop="1" x14ac:dyDescent="0.25">
      <c r="A3" s="182"/>
      <c r="B3" s="201"/>
      <c r="C3" s="203"/>
      <c r="D3" s="203"/>
      <c r="E3" s="202">
        <v>1393</v>
      </c>
      <c r="F3" s="208">
        <v>1394</v>
      </c>
      <c r="G3" s="195">
        <v>1395</v>
      </c>
      <c r="H3" s="205"/>
      <c r="I3" s="196" t="s">
        <v>16</v>
      </c>
      <c r="J3" s="17" t="s">
        <v>13</v>
      </c>
      <c r="K3" s="17" t="s">
        <v>7</v>
      </c>
    </row>
    <row r="4" spans="1:11" s="2" customFormat="1" ht="50.25" customHeight="1" x14ac:dyDescent="0.25">
      <c r="A4" s="182"/>
      <c r="B4" s="201"/>
      <c r="C4" s="204"/>
      <c r="D4" s="204"/>
      <c r="E4" s="204"/>
      <c r="F4" s="209"/>
      <c r="G4" s="195"/>
      <c r="H4" s="205"/>
      <c r="I4" s="197"/>
      <c r="J4" s="18" t="s">
        <v>14</v>
      </c>
      <c r="K4" s="18" t="s">
        <v>15</v>
      </c>
    </row>
    <row r="5" spans="1:11" s="6" customFormat="1" ht="42" customHeight="1" x14ac:dyDescent="0.25">
      <c r="A5" s="11">
        <v>1</v>
      </c>
      <c r="B5" s="15" t="s">
        <v>8</v>
      </c>
      <c r="C5" s="12"/>
      <c r="D5" s="12"/>
      <c r="E5" s="108">
        <v>36</v>
      </c>
      <c r="F5" s="108">
        <v>35</v>
      </c>
      <c r="G5" s="108">
        <f>K5+J5</f>
        <v>37</v>
      </c>
      <c r="H5" s="104"/>
      <c r="I5" s="105"/>
      <c r="J5" s="108">
        <v>24</v>
      </c>
      <c r="K5" s="108">
        <v>13</v>
      </c>
    </row>
    <row r="6" spans="1:11" s="6" customFormat="1" ht="46.5" customHeight="1" x14ac:dyDescent="0.25">
      <c r="A6" s="11">
        <v>2</v>
      </c>
      <c r="B6" s="15" t="s">
        <v>9</v>
      </c>
      <c r="C6" s="3"/>
      <c r="D6" s="3"/>
      <c r="E6" s="108">
        <f>('میان پشته'!F6+آذربایجان!F6)/2</f>
        <v>100</v>
      </c>
      <c r="F6" s="108">
        <f>('میان پشته'!G6+آذربایجان!G6)/2</f>
        <v>100</v>
      </c>
      <c r="G6" s="109">
        <f>(K6+J6)/2</f>
        <v>96.784999999999997</v>
      </c>
      <c r="H6" s="104"/>
      <c r="I6" s="105"/>
      <c r="J6" s="108">
        <v>96.92</v>
      </c>
      <c r="K6" s="109">
        <v>96.65</v>
      </c>
    </row>
    <row r="7" spans="1:11" s="6" customFormat="1" ht="47.25" customHeight="1" x14ac:dyDescent="0.25">
      <c r="A7" s="11">
        <v>3</v>
      </c>
      <c r="B7" s="15" t="s">
        <v>10</v>
      </c>
      <c r="C7" s="3"/>
      <c r="D7" s="3"/>
      <c r="E7" s="76"/>
      <c r="F7" s="76"/>
      <c r="G7" s="109">
        <f>(J7+K7)/2</f>
        <v>67.344999999999999</v>
      </c>
      <c r="H7" s="104"/>
      <c r="I7" s="105"/>
      <c r="J7" s="108">
        <v>65.17</v>
      </c>
      <c r="K7" s="109">
        <v>69.52</v>
      </c>
    </row>
    <row r="8" spans="1:11" s="6" customFormat="1" ht="30.95" customHeight="1" x14ac:dyDescent="0.25">
      <c r="A8" s="11">
        <v>4</v>
      </c>
      <c r="B8" s="16" t="s">
        <v>11</v>
      </c>
      <c r="C8" s="3"/>
      <c r="D8" s="3"/>
      <c r="E8" s="110">
        <v>10</v>
      </c>
      <c r="F8" s="110">
        <v>10</v>
      </c>
      <c r="G8" s="108">
        <v>10</v>
      </c>
      <c r="H8" s="104"/>
      <c r="I8" s="105"/>
      <c r="J8" s="108">
        <v>7</v>
      </c>
      <c r="K8" s="110">
        <v>3</v>
      </c>
    </row>
    <row r="9" spans="1:11" s="6" customFormat="1" ht="39.75" customHeight="1" x14ac:dyDescent="0.25">
      <c r="A9" s="11">
        <v>5</v>
      </c>
      <c r="B9" s="15" t="s">
        <v>12</v>
      </c>
      <c r="C9" s="3"/>
      <c r="D9" s="3"/>
      <c r="E9" s="110">
        <v>9</v>
      </c>
      <c r="F9" s="110">
        <v>10</v>
      </c>
      <c r="G9" s="108">
        <v>10</v>
      </c>
      <c r="H9" s="104"/>
      <c r="I9" s="105"/>
      <c r="J9" s="108">
        <v>7</v>
      </c>
      <c r="K9" s="110">
        <v>3</v>
      </c>
    </row>
    <row r="10" spans="1:11" s="6" customFormat="1" ht="54.75" customHeight="1" x14ac:dyDescent="0.25">
      <c r="A10" s="11">
        <v>6</v>
      </c>
      <c r="B10" s="192" t="s">
        <v>22</v>
      </c>
      <c r="C10" s="193"/>
      <c r="D10" s="193"/>
      <c r="E10" s="193"/>
      <c r="F10" s="193"/>
      <c r="G10" s="193"/>
      <c r="H10" s="193"/>
      <c r="I10" s="193"/>
      <c r="J10" s="193"/>
      <c r="K10" s="193"/>
    </row>
    <row r="11" spans="1:11" s="6" customFormat="1" ht="30.95" customHeight="1" x14ac:dyDescent="0.25">
      <c r="A11" s="11">
        <v>7</v>
      </c>
      <c r="B11" s="23" t="s">
        <v>23</v>
      </c>
      <c r="C11" s="3"/>
      <c r="D11" s="3"/>
      <c r="E11" s="76"/>
      <c r="F11" s="76"/>
      <c r="G11" s="76">
        <v>100</v>
      </c>
      <c r="H11" s="104"/>
      <c r="I11" s="105"/>
      <c r="J11" s="108">
        <v>100</v>
      </c>
      <c r="K11" s="110">
        <v>100</v>
      </c>
    </row>
    <row r="12" spans="1:11" s="9" customFormat="1" ht="30.95" customHeight="1" x14ac:dyDescent="0.25">
      <c r="A12" s="11">
        <v>8</v>
      </c>
      <c r="B12" s="23" t="s">
        <v>24</v>
      </c>
      <c r="C12" s="4"/>
      <c r="D12" s="4"/>
      <c r="E12" s="110">
        <v>100</v>
      </c>
      <c r="F12" s="110">
        <v>100</v>
      </c>
      <c r="G12" s="76">
        <v>100</v>
      </c>
      <c r="H12" s="104"/>
      <c r="I12" s="105"/>
      <c r="J12" s="108">
        <v>100</v>
      </c>
      <c r="K12" s="110">
        <v>100</v>
      </c>
    </row>
    <row r="13" spans="1:11" s="7" customFormat="1" ht="30.95" customHeight="1" x14ac:dyDescent="0.25">
      <c r="A13" s="11">
        <v>9</v>
      </c>
      <c r="B13" s="23" t="s">
        <v>25</v>
      </c>
      <c r="C13" s="13"/>
      <c r="D13" s="13"/>
      <c r="E13" s="110">
        <v>100</v>
      </c>
      <c r="F13" s="110">
        <v>100</v>
      </c>
      <c r="G13" s="76">
        <v>100</v>
      </c>
      <c r="H13" s="104"/>
      <c r="I13" s="105"/>
      <c r="J13" s="108">
        <v>100</v>
      </c>
      <c r="K13" s="110">
        <v>100</v>
      </c>
    </row>
    <row r="14" spans="1:11" s="7" customFormat="1" ht="30.95" customHeight="1" x14ac:dyDescent="0.25">
      <c r="A14" s="11">
        <v>10</v>
      </c>
      <c r="B14" s="23" t="s">
        <v>26</v>
      </c>
      <c r="C14" s="14"/>
      <c r="D14" s="14"/>
      <c r="E14" s="110">
        <v>100</v>
      </c>
      <c r="F14" s="110">
        <v>100</v>
      </c>
      <c r="G14" s="108">
        <f>(K14+J14)/2</f>
        <v>87.15</v>
      </c>
      <c r="H14" s="104"/>
      <c r="I14" s="105"/>
      <c r="J14" s="108">
        <v>87.7</v>
      </c>
      <c r="K14" s="76">
        <v>86.6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B10:K10"/>
    <mergeCell ref="G3:G4"/>
    <mergeCell ref="I3:I4"/>
    <mergeCell ref="A1:K1"/>
    <mergeCell ref="A2:A4"/>
    <mergeCell ref="B2:B4"/>
    <mergeCell ref="C2:C4"/>
    <mergeCell ref="D2:D4"/>
    <mergeCell ref="E2:G2"/>
    <mergeCell ref="H2:H4"/>
    <mergeCell ref="I2:K2"/>
    <mergeCell ref="E3:E4"/>
    <mergeCell ref="F3:F4"/>
  </mergeCells>
  <pageMargins left="0.20833333333333334" right="0.17857142857142858" top="0.75" bottom="0.75" header="0.3" footer="0.3"/>
  <pageSetup paperSize="8" scale="92" orientation="landscape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rightToLeft="1" view="pageBreakPreview" topLeftCell="A4" zoomScale="70" zoomScaleNormal="80" zoomScaleSheetLayoutView="70" workbookViewId="0">
      <selection activeCell="T11" sqref="T11"/>
    </sheetView>
  </sheetViews>
  <sheetFormatPr defaultRowHeight="15" x14ac:dyDescent="0.25"/>
  <cols>
    <col min="1" max="1" width="5" customWidth="1"/>
    <col min="2" max="2" width="36.5703125" customWidth="1"/>
  </cols>
  <sheetData>
    <row r="1" spans="1:14" ht="35.25" customHeight="1" x14ac:dyDescent="0.25">
      <c r="A1" s="164" t="s">
        <v>42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18" t="s">
        <v>0</v>
      </c>
      <c r="B2" s="219" t="s">
        <v>1</v>
      </c>
      <c r="C2" s="221" t="s">
        <v>3</v>
      </c>
      <c r="D2" s="221" t="s">
        <v>28</v>
      </c>
      <c r="E2" s="221" t="s">
        <v>29</v>
      </c>
      <c r="F2" s="219" t="s">
        <v>41</v>
      </c>
      <c r="G2" s="219"/>
      <c r="H2" s="219"/>
      <c r="I2" s="219" t="s">
        <v>2</v>
      </c>
      <c r="J2" s="224" t="s">
        <v>31</v>
      </c>
      <c r="K2" s="225"/>
      <c r="L2" s="225"/>
      <c r="M2" s="225"/>
      <c r="N2" s="226"/>
    </row>
    <row r="3" spans="1:14" x14ac:dyDescent="0.25">
      <c r="A3" s="218"/>
      <c r="B3" s="220"/>
      <c r="C3" s="222"/>
      <c r="D3" s="222"/>
      <c r="E3" s="222"/>
      <c r="F3" s="221">
        <v>1393</v>
      </c>
      <c r="G3" s="227">
        <v>1394</v>
      </c>
      <c r="H3" s="229">
        <v>1395</v>
      </c>
      <c r="I3" s="224"/>
      <c r="J3" s="230" t="s">
        <v>16</v>
      </c>
      <c r="K3" s="222" t="s">
        <v>32</v>
      </c>
      <c r="L3" s="222" t="s">
        <v>33</v>
      </c>
      <c r="M3" s="222" t="s">
        <v>34</v>
      </c>
      <c r="N3" s="222" t="s">
        <v>35</v>
      </c>
    </row>
    <row r="4" spans="1:14" ht="60.75" customHeight="1" x14ac:dyDescent="0.25">
      <c r="A4" s="218"/>
      <c r="B4" s="220"/>
      <c r="C4" s="223"/>
      <c r="D4" s="223"/>
      <c r="E4" s="223"/>
      <c r="F4" s="223"/>
      <c r="G4" s="228"/>
      <c r="H4" s="229"/>
      <c r="I4" s="224"/>
      <c r="J4" s="231"/>
      <c r="K4" s="223"/>
      <c r="L4" s="223"/>
      <c r="M4" s="223"/>
      <c r="N4" s="223"/>
    </row>
    <row r="5" spans="1:14" ht="67.5" customHeight="1" x14ac:dyDescent="0.25">
      <c r="A5" s="36">
        <v>1</v>
      </c>
      <c r="B5" s="40" t="s">
        <v>8</v>
      </c>
      <c r="C5" s="12"/>
      <c r="D5" s="12"/>
      <c r="E5" s="12"/>
      <c r="F5" s="108">
        <v>12</v>
      </c>
      <c r="G5" s="108">
        <v>12</v>
      </c>
      <c r="H5" s="106">
        <v>12</v>
      </c>
      <c r="I5" s="104"/>
      <c r="J5" s="120"/>
      <c r="K5" s="121">
        <v>12</v>
      </c>
      <c r="L5" s="121">
        <v>12</v>
      </c>
      <c r="M5" s="121">
        <v>12</v>
      </c>
      <c r="N5" s="121">
        <v>12</v>
      </c>
    </row>
    <row r="6" spans="1:14" ht="64.5" customHeight="1" x14ac:dyDescent="0.25">
      <c r="A6" s="36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97.65</v>
      </c>
      <c r="I6" s="104"/>
      <c r="J6" s="120"/>
      <c r="K6" s="122"/>
      <c r="L6" s="122">
        <v>16</v>
      </c>
      <c r="M6" s="122">
        <v>13.5</v>
      </c>
      <c r="N6" s="122">
        <v>68.2</v>
      </c>
    </row>
    <row r="7" spans="1:14" ht="72.75" customHeight="1" x14ac:dyDescent="0.25">
      <c r="A7" s="36">
        <v>3</v>
      </c>
      <c r="B7" s="40" t="s">
        <v>10</v>
      </c>
      <c r="C7" s="3"/>
      <c r="D7" s="3"/>
      <c r="E7" s="3"/>
      <c r="F7" s="76"/>
      <c r="G7" s="76"/>
      <c r="H7" s="109">
        <v>85.8</v>
      </c>
      <c r="I7" s="104"/>
      <c r="J7" s="105"/>
      <c r="K7" s="122"/>
      <c r="L7" s="122">
        <v>25.2</v>
      </c>
      <c r="M7" s="122">
        <v>27.8</v>
      </c>
      <c r="N7" s="122">
        <v>32.9</v>
      </c>
    </row>
    <row r="8" spans="1:14" ht="33" customHeight="1" x14ac:dyDescent="0.25">
      <c r="A8" s="36">
        <v>4</v>
      </c>
      <c r="B8" s="44" t="s">
        <v>11</v>
      </c>
      <c r="C8" s="3"/>
      <c r="D8" s="3"/>
      <c r="E8" s="3"/>
      <c r="F8" s="110">
        <v>4</v>
      </c>
      <c r="G8" s="110">
        <v>4</v>
      </c>
      <c r="H8" s="110">
        <v>4</v>
      </c>
      <c r="I8" s="124"/>
      <c r="J8" s="125"/>
      <c r="K8" s="126">
        <v>4</v>
      </c>
      <c r="L8" s="126">
        <v>4</v>
      </c>
      <c r="M8" s="126">
        <v>4</v>
      </c>
      <c r="N8" s="126">
        <v>4</v>
      </c>
    </row>
    <row r="9" spans="1:14" ht="44.25" customHeight="1" x14ac:dyDescent="0.25">
      <c r="A9" s="36">
        <v>5</v>
      </c>
      <c r="B9" s="40" t="s">
        <v>12</v>
      </c>
      <c r="C9" s="3"/>
      <c r="D9" s="3"/>
      <c r="E9" s="3"/>
      <c r="F9" s="110">
        <v>3</v>
      </c>
      <c r="G9" s="110">
        <v>4</v>
      </c>
      <c r="H9" s="110">
        <v>4</v>
      </c>
      <c r="I9" s="124"/>
      <c r="J9" s="125"/>
      <c r="K9" s="126">
        <v>4</v>
      </c>
      <c r="L9" s="126">
        <v>4</v>
      </c>
      <c r="M9" s="126">
        <v>4</v>
      </c>
      <c r="N9" s="126">
        <v>4</v>
      </c>
    </row>
    <row r="10" spans="1:14" ht="45" customHeight="1" x14ac:dyDescent="0.25">
      <c r="A10" s="36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36">
        <v>7</v>
      </c>
      <c r="B11" s="37" t="s">
        <v>23</v>
      </c>
      <c r="C11" s="3"/>
      <c r="D11" s="3"/>
      <c r="E11" s="3"/>
      <c r="F11" s="76"/>
      <c r="G11" s="76"/>
      <c r="H11" s="110">
        <v>100</v>
      </c>
      <c r="I11" s="104"/>
      <c r="J11" s="105"/>
      <c r="K11" s="128"/>
      <c r="L11" s="128"/>
      <c r="M11" s="128">
        <v>100</v>
      </c>
      <c r="N11" s="128"/>
    </row>
    <row r="12" spans="1:14" ht="29.25" customHeight="1" x14ac:dyDescent="0.25">
      <c r="A12" s="36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/>
      <c r="M12" s="128">
        <v>100</v>
      </c>
      <c r="N12" s="128"/>
    </row>
    <row r="13" spans="1:14" ht="27" customHeight="1" x14ac:dyDescent="0.25">
      <c r="A13" s="36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94.6</v>
      </c>
      <c r="I13" s="104"/>
      <c r="J13" s="105"/>
      <c r="K13" s="128"/>
      <c r="L13" s="128"/>
      <c r="M13" s="128"/>
      <c r="N13" s="128">
        <v>95</v>
      </c>
    </row>
    <row r="14" spans="1:14" ht="45" customHeight="1" x14ac:dyDescent="0.25">
      <c r="A14" s="36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76">
        <v>95.6</v>
      </c>
      <c r="I14" s="104"/>
      <c r="J14" s="105"/>
      <c r="K14" s="127"/>
      <c r="L14" s="128"/>
      <c r="M14" s="128"/>
      <c r="N14" s="128">
        <v>95.6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0866141732283461" right="0.70866141732283461" top="0.74803149606299213" bottom="0.74803149606299213" header="0.31496062992125984" footer="0.31496062992125984"/>
  <pageSetup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rightToLeft="1" view="pageBreakPreview" topLeftCell="A7" zoomScale="60" zoomScaleNormal="80" workbookViewId="0">
      <selection activeCell="F5" sqref="F5"/>
    </sheetView>
  </sheetViews>
  <sheetFormatPr defaultRowHeight="15" x14ac:dyDescent="0.25"/>
  <cols>
    <col min="1" max="1" width="5" customWidth="1"/>
    <col min="2" max="2" width="32.85546875" customWidth="1"/>
    <col min="4" max="4" width="11.7109375" customWidth="1"/>
    <col min="14" max="14" width="9.140625" customWidth="1"/>
  </cols>
  <sheetData>
    <row r="1" spans="1:14" ht="35.25" customHeight="1" x14ac:dyDescent="0.25">
      <c r="A1" s="164" t="s">
        <v>43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182" t="s">
        <v>0</v>
      </c>
      <c r="B2" s="167" t="s">
        <v>1</v>
      </c>
      <c r="C2" s="185" t="s">
        <v>3</v>
      </c>
      <c r="D2" s="185" t="s">
        <v>28</v>
      </c>
      <c r="E2" s="185" t="s">
        <v>37</v>
      </c>
      <c r="F2" s="183" t="s">
        <v>41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</row>
    <row r="3" spans="1:14" x14ac:dyDescent="0.25">
      <c r="A3" s="182"/>
      <c r="B3" s="168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</row>
    <row r="4" spans="1:14" ht="106.5" customHeight="1" x14ac:dyDescent="0.25">
      <c r="A4" s="182"/>
      <c r="B4" s="168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</row>
    <row r="5" spans="1:14" ht="67.5" customHeight="1" x14ac:dyDescent="0.25">
      <c r="A5" s="11">
        <v>1</v>
      </c>
      <c r="B5" s="40" t="s">
        <v>8</v>
      </c>
      <c r="C5" s="12"/>
      <c r="D5" s="12"/>
      <c r="E5" s="12"/>
      <c r="F5" s="108">
        <v>8</v>
      </c>
      <c r="G5" s="108">
        <v>8</v>
      </c>
      <c r="H5" s="106">
        <v>8</v>
      </c>
      <c r="I5" s="104"/>
      <c r="J5" s="120"/>
      <c r="K5" s="121">
        <v>7</v>
      </c>
      <c r="L5" s="121">
        <v>7</v>
      </c>
      <c r="M5" s="121">
        <v>7</v>
      </c>
      <c r="N5" s="121">
        <v>7</v>
      </c>
    </row>
    <row r="6" spans="1:14" ht="64.5" customHeight="1" x14ac:dyDescent="0.25">
      <c r="A6" s="11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6">
        <v>100</v>
      </c>
      <c r="I6" s="104"/>
      <c r="J6" s="120"/>
      <c r="K6" s="122"/>
      <c r="L6" s="122">
        <v>33.5</v>
      </c>
      <c r="M6" s="122">
        <v>33.5</v>
      </c>
      <c r="N6" s="122">
        <v>32.9</v>
      </c>
    </row>
    <row r="7" spans="1:14" ht="72.75" customHeight="1" x14ac:dyDescent="0.25">
      <c r="A7" s="11">
        <v>3</v>
      </c>
      <c r="B7" s="40" t="s">
        <v>10</v>
      </c>
      <c r="C7" s="3"/>
      <c r="D7" s="3"/>
      <c r="E7" s="3"/>
      <c r="F7" s="76"/>
      <c r="G7" s="76"/>
      <c r="H7" s="109">
        <v>75.599999999999994</v>
      </c>
      <c r="I7" s="104"/>
      <c r="J7" s="105"/>
      <c r="K7" s="122"/>
      <c r="L7" s="122">
        <v>25.3</v>
      </c>
      <c r="M7" s="122">
        <v>28.9</v>
      </c>
      <c r="N7" s="122">
        <v>21.4</v>
      </c>
    </row>
    <row r="8" spans="1:14" ht="33" customHeight="1" x14ac:dyDescent="0.25">
      <c r="A8" s="11">
        <v>4</v>
      </c>
      <c r="B8" s="44" t="s">
        <v>11</v>
      </c>
      <c r="C8" s="3"/>
      <c r="D8" s="3"/>
      <c r="E8" s="3"/>
      <c r="F8" s="110">
        <v>3</v>
      </c>
      <c r="G8" s="110">
        <v>3</v>
      </c>
      <c r="H8" s="110">
        <v>3</v>
      </c>
      <c r="I8" s="124"/>
      <c r="J8" s="125"/>
      <c r="K8" s="126">
        <v>3</v>
      </c>
      <c r="L8" s="126">
        <v>3</v>
      </c>
      <c r="M8" s="126">
        <v>3</v>
      </c>
      <c r="N8" s="126">
        <v>3</v>
      </c>
    </row>
    <row r="9" spans="1:14" ht="44.25" customHeight="1" x14ac:dyDescent="0.25">
      <c r="A9" s="11">
        <v>5</v>
      </c>
      <c r="B9" s="40" t="s">
        <v>12</v>
      </c>
      <c r="C9" s="3"/>
      <c r="D9" s="3"/>
      <c r="E9" s="3"/>
      <c r="F9" s="110">
        <v>3</v>
      </c>
      <c r="G9" s="110">
        <v>3</v>
      </c>
      <c r="H9" s="110">
        <v>3</v>
      </c>
      <c r="I9" s="124"/>
      <c r="J9" s="125"/>
      <c r="K9" s="126">
        <v>3</v>
      </c>
      <c r="L9" s="126">
        <v>3</v>
      </c>
      <c r="M9" s="126">
        <v>3</v>
      </c>
      <c r="N9" s="126">
        <v>3</v>
      </c>
    </row>
    <row r="10" spans="1:14" ht="45" customHeight="1" x14ac:dyDescent="0.25">
      <c r="A10" s="11">
        <v>6</v>
      </c>
      <c r="B10" s="232" t="s">
        <v>22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4"/>
    </row>
    <row r="11" spans="1:14" ht="34.5" customHeight="1" x14ac:dyDescent="0.25">
      <c r="A11" s="11">
        <v>7</v>
      </c>
      <c r="B11" s="53" t="s">
        <v>23</v>
      </c>
      <c r="C11" s="3"/>
      <c r="D11" s="3"/>
      <c r="E11" s="3"/>
      <c r="F11" s="76"/>
      <c r="G11" s="76"/>
      <c r="H11" s="110">
        <v>100</v>
      </c>
      <c r="I11" s="104"/>
      <c r="J11" s="105"/>
      <c r="K11" s="128"/>
      <c r="L11" s="116"/>
      <c r="M11" s="116">
        <v>100</v>
      </c>
      <c r="N11" s="116"/>
    </row>
    <row r="12" spans="1:14" ht="29.25" customHeight="1" x14ac:dyDescent="0.25">
      <c r="A12" s="11">
        <v>8</v>
      </c>
      <c r="B12" s="54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16"/>
      <c r="M12" s="116">
        <v>100</v>
      </c>
      <c r="N12" s="116"/>
    </row>
    <row r="13" spans="1:14" ht="27" customHeight="1" x14ac:dyDescent="0.25">
      <c r="A13" s="11">
        <v>9</v>
      </c>
      <c r="B13" s="55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16"/>
      <c r="M13" s="116"/>
      <c r="N13" s="116">
        <v>100</v>
      </c>
    </row>
    <row r="14" spans="1:14" ht="45" customHeight="1" x14ac:dyDescent="0.25">
      <c r="A14" s="11">
        <v>10</v>
      </c>
      <c r="B14" s="55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16"/>
      <c r="M14" s="116"/>
      <c r="N14" s="116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H3:H4"/>
    <mergeCell ref="J3:J4"/>
    <mergeCell ref="K3:K4"/>
    <mergeCell ref="L3:L4"/>
    <mergeCell ref="M3:M4"/>
    <mergeCell ref="B10:N10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</mergeCells>
  <pageMargins left="0.7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8"/>
  <sheetViews>
    <sheetView rightToLeft="1" showWhiteSpace="0" view="pageBreakPreview" topLeftCell="A7" zoomScale="90" zoomScaleNormal="37" zoomScaleSheetLayoutView="90" zoomScalePageLayoutView="60" workbookViewId="0">
      <selection activeCell="O4" sqref="O4"/>
    </sheetView>
  </sheetViews>
  <sheetFormatPr defaultColWidth="9.140625" defaultRowHeight="18" x14ac:dyDescent="0.25"/>
  <cols>
    <col min="1" max="1" width="5.140625" style="10" customWidth="1"/>
    <col min="2" max="2" width="35.42578125" style="10" customWidth="1"/>
    <col min="3" max="3" width="8.7109375" style="10" customWidth="1"/>
    <col min="4" max="4" width="8.85546875" style="10" customWidth="1"/>
    <col min="5" max="6" width="5.5703125" style="10" customWidth="1"/>
    <col min="7" max="7" width="8.42578125" style="10" customWidth="1"/>
    <col min="8" max="9" width="5.5703125" style="10" customWidth="1"/>
    <col min="10" max="10" width="6" style="21" customWidth="1"/>
    <col min="11" max="11" width="9.5703125" style="21" customWidth="1"/>
    <col min="12" max="12" width="9.28515625" style="10" bestFit="1" customWidth="1"/>
    <col min="13" max="13" width="9.5703125" style="10" bestFit="1" customWidth="1"/>
    <col min="14" max="14" width="9.140625" style="10"/>
    <col min="15" max="17" width="9.28515625" style="10" bestFit="1" customWidth="1"/>
    <col min="18" max="18" width="9.140625" style="10"/>
    <col min="19" max="23" width="9.28515625" style="10" bestFit="1" customWidth="1"/>
    <col min="24" max="24" width="9.140625" style="10"/>
    <col min="25" max="31" width="9.28515625" style="10" bestFit="1" customWidth="1"/>
    <col min="32" max="32" width="9.140625" style="10"/>
    <col min="33" max="39" width="9.28515625" style="10" bestFit="1" customWidth="1"/>
    <col min="40" max="40" width="9.140625" style="10"/>
    <col min="41" max="42" width="9.28515625" style="10" bestFit="1" customWidth="1"/>
    <col min="43" max="43" width="9.140625" style="10"/>
    <col min="44" max="45" width="9.28515625" style="10" bestFit="1" customWidth="1"/>
    <col min="46" max="47" width="9.140625" style="10"/>
    <col min="48" max="48" width="9.28515625" style="10" bestFit="1" customWidth="1"/>
    <col min="49" max="16384" width="9.140625" style="10"/>
  </cols>
  <sheetData>
    <row r="1" spans="1:13" s="1" customFormat="1" ht="30" x14ac:dyDescent="0.25">
      <c r="A1" s="237" t="s">
        <v>107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3" s="2" customFormat="1" ht="30.95" customHeight="1" thickBot="1" x14ac:dyDescent="0.3">
      <c r="A2" s="218" t="s">
        <v>0</v>
      </c>
      <c r="B2" s="219" t="s">
        <v>1</v>
      </c>
      <c r="C2" s="221" t="s">
        <v>3</v>
      </c>
      <c r="D2" s="221" t="s">
        <v>4</v>
      </c>
      <c r="E2" s="219" t="s">
        <v>5</v>
      </c>
      <c r="F2" s="219"/>
      <c r="G2" s="219"/>
      <c r="H2" s="219" t="s">
        <v>2</v>
      </c>
      <c r="I2" s="241" t="s">
        <v>108</v>
      </c>
      <c r="J2" s="242"/>
      <c r="K2" s="242"/>
    </row>
    <row r="3" spans="1:13" s="2" customFormat="1" ht="30.95" customHeight="1" thickTop="1" x14ac:dyDescent="0.25">
      <c r="A3" s="218"/>
      <c r="B3" s="220"/>
      <c r="C3" s="222"/>
      <c r="D3" s="222"/>
      <c r="E3" s="221">
        <v>1393</v>
      </c>
      <c r="F3" s="227">
        <v>1394</v>
      </c>
      <c r="G3" s="229">
        <v>1395</v>
      </c>
      <c r="H3" s="224"/>
      <c r="I3" s="239" t="s">
        <v>16</v>
      </c>
      <c r="J3" s="138" t="s">
        <v>13</v>
      </c>
      <c r="K3" s="138" t="s">
        <v>7</v>
      </c>
    </row>
    <row r="4" spans="1:13" s="2" customFormat="1" ht="30.95" customHeight="1" x14ac:dyDescent="0.25">
      <c r="A4" s="218"/>
      <c r="B4" s="220"/>
      <c r="C4" s="223"/>
      <c r="D4" s="223"/>
      <c r="E4" s="223"/>
      <c r="F4" s="228"/>
      <c r="G4" s="229"/>
      <c r="H4" s="224"/>
      <c r="I4" s="240"/>
      <c r="J4" s="139" t="s">
        <v>17</v>
      </c>
      <c r="K4" s="139" t="s">
        <v>18</v>
      </c>
    </row>
    <row r="5" spans="1:13" s="6" customFormat="1" ht="30.95" customHeight="1" x14ac:dyDescent="0.25">
      <c r="A5" s="11">
        <v>1</v>
      </c>
      <c r="B5" s="153" t="s">
        <v>8</v>
      </c>
      <c r="C5" s="12"/>
      <c r="D5" s="12"/>
      <c r="E5" s="108">
        <f>'غازیان '!F5+آذربایجان!F5</f>
        <v>20</v>
      </c>
      <c r="F5" s="108">
        <f>'غازیان '!G5+آذربایجان!G5</f>
        <v>20</v>
      </c>
      <c r="G5" s="108">
        <f>'غازیان '!H5+آذربایجان!H5</f>
        <v>20</v>
      </c>
      <c r="H5" s="104"/>
      <c r="I5" s="105"/>
      <c r="J5" s="108">
        <v>12</v>
      </c>
      <c r="K5" s="108">
        <v>8</v>
      </c>
    </row>
    <row r="6" spans="1:13" s="6" customFormat="1" ht="42" customHeight="1" x14ac:dyDescent="0.25">
      <c r="A6" s="11">
        <v>2</v>
      </c>
      <c r="B6" s="153" t="s">
        <v>9</v>
      </c>
      <c r="C6" s="3"/>
      <c r="D6" s="3"/>
      <c r="E6" s="108">
        <f>('غازیان '!F6+آذربایجان!F6)/2</f>
        <v>100</v>
      </c>
      <c r="F6" s="108">
        <f>('غازیان '!G6+آذربایجان!G6)/2</f>
        <v>100</v>
      </c>
      <c r="G6" s="108">
        <f>('غازیان '!H6+آذربایجان!H6)/2</f>
        <v>98.825000000000003</v>
      </c>
      <c r="H6" s="104"/>
      <c r="I6" s="105"/>
      <c r="J6" s="108">
        <v>97.65</v>
      </c>
      <c r="K6" s="108">
        <v>100</v>
      </c>
    </row>
    <row r="7" spans="1:13" s="6" customFormat="1" ht="41.25" customHeight="1" x14ac:dyDescent="0.25">
      <c r="A7" s="11">
        <v>3</v>
      </c>
      <c r="B7" s="153" t="s">
        <v>10</v>
      </c>
      <c r="C7" s="3"/>
      <c r="D7" s="3"/>
      <c r="E7" s="76"/>
      <c r="F7" s="76"/>
      <c r="G7" s="76">
        <f>('غازیان '!H7+آذربایجان!H7)/2</f>
        <v>80.699999999999989</v>
      </c>
      <c r="H7" s="104"/>
      <c r="I7" s="105"/>
      <c r="J7" s="108">
        <v>85.8</v>
      </c>
      <c r="K7" s="108">
        <v>75.599999999999994</v>
      </c>
    </row>
    <row r="8" spans="1:13" s="6" customFormat="1" ht="39" customHeight="1" x14ac:dyDescent="0.25">
      <c r="A8" s="11">
        <v>4</v>
      </c>
      <c r="B8" s="154" t="s">
        <v>11</v>
      </c>
      <c r="C8" s="3"/>
      <c r="D8" s="3"/>
      <c r="E8" s="110">
        <v>7</v>
      </c>
      <c r="F8" s="110">
        <v>7</v>
      </c>
      <c r="G8" s="110">
        <v>7</v>
      </c>
      <c r="H8" s="104"/>
      <c r="I8" s="105"/>
      <c r="J8" s="108">
        <v>4</v>
      </c>
      <c r="K8" s="108">
        <v>3</v>
      </c>
    </row>
    <row r="9" spans="1:13" s="6" customFormat="1" ht="30.95" customHeight="1" x14ac:dyDescent="0.25">
      <c r="A9" s="11">
        <v>5</v>
      </c>
      <c r="B9" s="153" t="s">
        <v>12</v>
      </c>
      <c r="C9" s="3"/>
      <c r="D9" s="3"/>
      <c r="E9" s="110">
        <v>6</v>
      </c>
      <c r="F9" s="110">
        <v>7</v>
      </c>
      <c r="G9" s="110">
        <v>7</v>
      </c>
      <c r="H9" s="104"/>
      <c r="I9" s="105"/>
      <c r="J9" s="108">
        <v>4</v>
      </c>
      <c r="K9" s="108">
        <v>3</v>
      </c>
    </row>
    <row r="10" spans="1:13" s="6" customFormat="1" ht="56.25" customHeight="1" x14ac:dyDescent="0.25">
      <c r="A10" s="11">
        <v>6</v>
      </c>
      <c r="B10" s="235" t="s">
        <v>22</v>
      </c>
      <c r="C10" s="236"/>
      <c r="D10" s="236"/>
      <c r="E10" s="236"/>
      <c r="F10" s="236"/>
      <c r="G10" s="236"/>
      <c r="H10" s="236"/>
      <c r="I10" s="236"/>
      <c r="J10" s="236"/>
      <c r="K10" s="236"/>
    </row>
    <row r="11" spans="1:13" s="6" customFormat="1" ht="30.95" customHeight="1" x14ac:dyDescent="0.25">
      <c r="A11" s="11">
        <v>7</v>
      </c>
      <c r="B11" s="72" t="s">
        <v>23</v>
      </c>
      <c r="C11" s="3"/>
      <c r="D11" s="3"/>
      <c r="E11" s="76"/>
      <c r="F11" s="76"/>
      <c r="G11" s="110">
        <f>('غازیان '!H11+آذربایجان!H11)/2</f>
        <v>100</v>
      </c>
      <c r="H11" s="104"/>
      <c r="I11" s="105"/>
      <c r="J11" s="108">
        <v>100</v>
      </c>
      <c r="K11" s="108">
        <v>100</v>
      </c>
    </row>
    <row r="12" spans="1:13" s="9" customFormat="1" ht="30.95" customHeight="1" x14ac:dyDescent="0.25">
      <c r="A12" s="11">
        <v>8</v>
      </c>
      <c r="B12" s="72" t="s">
        <v>24</v>
      </c>
      <c r="C12" s="4"/>
      <c r="D12" s="4"/>
      <c r="E12" s="110">
        <f>('غازیان '!F12+آذربایجان!F12)/2</f>
        <v>100</v>
      </c>
      <c r="F12" s="110">
        <f>('غازیان '!G12+آذربایجان!G12)/2</f>
        <v>100</v>
      </c>
      <c r="G12" s="110">
        <f>('غازیان '!H12+آذربایجان!H12)/2</f>
        <v>100</v>
      </c>
      <c r="H12" s="104"/>
      <c r="I12" s="105"/>
      <c r="J12" s="108">
        <v>100</v>
      </c>
      <c r="K12" s="108">
        <v>100</v>
      </c>
    </row>
    <row r="13" spans="1:13" s="7" customFormat="1" ht="30.95" customHeight="1" x14ac:dyDescent="0.25">
      <c r="A13" s="11">
        <v>9</v>
      </c>
      <c r="B13" s="72" t="s">
        <v>25</v>
      </c>
      <c r="C13" s="13"/>
      <c r="D13" s="13"/>
      <c r="E13" s="110">
        <f>('غازیان '!F13+آذربایجان!F13)/2</f>
        <v>100</v>
      </c>
      <c r="F13" s="110">
        <f>('غازیان '!G13+آذربایجان!G13)/2</f>
        <v>100</v>
      </c>
      <c r="G13" s="76">
        <f>('غازیان '!H13+آذربایجان!H13)/2</f>
        <v>97.3</v>
      </c>
      <c r="H13" s="104"/>
      <c r="I13" s="105"/>
      <c r="J13" s="108">
        <v>94.6</v>
      </c>
      <c r="K13" s="108">
        <v>100</v>
      </c>
    </row>
    <row r="14" spans="1:13" s="7" customFormat="1" ht="30.95" customHeight="1" x14ac:dyDescent="0.25">
      <c r="A14" s="11">
        <v>10</v>
      </c>
      <c r="B14" s="72" t="s">
        <v>26</v>
      </c>
      <c r="C14" s="14"/>
      <c r="D14" s="14"/>
      <c r="E14" s="110">
        <f>('غازیان '!F14+آذربایجان!F14)/2</f>
        <v>100</v>
      </c>
      <c r="F14" s="110">
        <f>('غازیان '!G14+آذربایجان!G14)/2</f>
        <v>100</v>
      </c>
      <c r="G14" s="76">
        <f>('غازیان '!H14+آذربایجان!H14)/2</f>
        <v>97.8</v>
      </c>
      <c r="H14" s="104"/>
      <c r="I14" s="105"/>
      <c r="J14" s="108">
        <v>95.6</v>
      </c>
      <c r="K14" s="108">
        <v>100</v>
      </c>
    </row>
    <row r="15" spans="1:13" x14ac:dyDescent="0.25">
      <c r="L15" s="61"/>
      <c r="M15" s="61"/>
    </row>
    <row r="16" spans="1:13" x14ac:dyDescent="0.25">
      <c r="L16" s="61"/>
      <c r="M16" s="61"/>
    </row>
    <row r="17" spans="12:13" x14ac:dyDescent="0.25">
      <c r="L17" s="61"/>
      <c r="M17" s="61"/>
    </row>
    <row r="18" spans="12:13" x14ac:dyDescent="0.25">
      <c r="L18" s="61"/>
      <c r="M18" s="61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B10:K10"/>
    <mergeCell ref="A1:K1"/>
    <mergeCell ref="E3:E4"/>
    <mergeCell ref="F3:F4"/>
    <mergeCell ref="G3:G4"/>
    <mergeCell ref="A2:A4"/>
    <mergeCell ref="I3:I4"/>
    <mergeCell ref="B2:B4"/>
    <mergeCell ref="I2:K2"/>
    <mergeCell ref="D2:D4"/>
    <mergeCell ref="C2:C4"/>
    <mergeCell ref="E2:G2"/>
    <mergeCell ref="H2:H4"/>
  </mergeCells>
  <pageMargins left="0.20833333333333334" right="0.17857142857142858" top="0.75" bottom="0.75" header="0.3" footer="0.3"/>
  <pageSetup paperSize="8" scale="150" orientation="landscape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topLeftCell="A7" zoomScale="75" zoomScaleNormal="80" zoomScaleSheetLayoutView="75" workbookViewId="0">
      <selection activeCell="R18" sqref="R18"/>
    </sheetView>
  </sheetViews>
  <sheetFormatPr defaultRowHeight="15" x14ac:dyDescent="0.25"/>
  <cols>
    <col min="1" max="1" width="5" customWidth="1"/>
    <col min="2" max="2" width="36.5703125" customWidth="1"/>
    <col min="4" max="4" width="12.7109375" customWidth="1"/>
  </cols>
  <sheetData>
    <row r="1" spans="1:14" ht="35.25" customHeight="1" x14ac:dyDescent="0.25">
      <c r="A1" s="164" t="s">
        <v>44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39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48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60.7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43">
        <v>1</v>
      </c>
      <c r="B5" s="40" t="s">
        <v>8</v>
      </c>
      <c r="C5" s="12"/>
      <c r="D5" s="12"/>
      <c r="E5" s="12"/>
      <c r="F5" s="108">
        <v>8</v>
      </c>
      <c r="G5" s="108">
        <v>8</v>
      </c>
      <c r="H5" s="106">
        <v>7</v>
      </c>
      <c r="I5" s="104"/>
      <c r="J5" s="120"/>
      <c r="K5" s="121">
        <v>7</v>
      </c>
      <c r="L5" s="121">
        <v>7</v>
      </c>
      <c r="M5" s="121">
        <v>7</v>
      </c>
      <c r="N5" s="121">
        <v>7</v>
      </c>
    </row>
    <row r="6" spans="1:14" ht="64.5" customHeight="1" x14ac:dyDescent="0.25">
      <c r="A6" s="43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99</v>
      </c>
      <c r="I6" s="104"/>
      <c r="J6" s="120"/>
      <c r="K6" s="122"/>
      <c r="L6" s="122">
        <v>24.75</v>
      </c>
      <c r="M6" s="122">
        <v>29.65</v>
      </c>
      <c r="N6" s="122">
        <v>44.5</v>
      </c>
    </row>
    <row r="7" spans="1:14" ht="72.75" customHeight="1" x14ac:dyDescent="0.25">
      <c r="A7" s="43">
        <v>3</v>
      </c>
      <c r="B7" s="40" t="s">
        <v>10</v>
      </c>
      <c r="C7" s="3"/>
      <c r="D7" s="3"/>
      <c r="E7" s="3"/>
      <c r="F7" s="76"/>
      <c r="G7" s="76"/>
      <c r="H7" s="109">
        <v>73.099999999999994</v>
      </c>
      <c r="I7" s="104"/>
      <c r="J7" s="105"/>
      <c r="K7" s="122"/>
      <c r="L7" s="122">
        <v>18.2</v>
      </c>
      <c r="M7" s="122">
        <v>15.9</v>
      </c>
      <c r="N7" s="122">
        <v>39</v>
      </c>
    </row>
    <row r="8" spans="1:14" ht="33" customHeight="1" x14ac:dyDescent="0.25">
      <c r="A8" s="43">
        <v>4</v>
      </c>
      <c r="B8" s="44" t="s">
        <v>11</v>
      </c>
      <c r="C8" s="3"/>
      <c r="D8" s="3"/>
      <c r="E8" s="3"/>
      <c r="F8" s="110">
        <v>3</v>
      </c>
      <c r="G8" s="110">
        <v>3</v>
      </c>
      <c r="H8" s="110">
        <v>3</v>
      </c>
      <c r="I8" s="124"/>
      <c r="J8" s="125"/>
      <c r="K8" s="126"/>
      <c r="L8" s="126">
        <v>3</v>
      </c>
      <c r="M8" s="126">
        <v>3</v>
      </c>
      <c r="N8" s="126">
        <v>3</v>
      </c>
    </row>
    <row r="9" spans="1:14" ht="44.25" customHeight="1" x14ac:dyDescent="0.25">
      <c r="A9" s="43">
        <v>5</v>
      </c>
      <c r="B9" s="40" t="s">
        <v>12</v>
      </c>
      <c r="C9" s="3"/>
      <c r="D9" s="3"/>
      <c r="E9" s="3"/>
      <c r="F9" s="110">
        <v>3</v>
      </c>
      <c r="G9" s="110">
        <v>3</v>
      </c>
      <c r="H9" s="110">
        <v>3</v>
      </c>
      <c r="I9" s="124"/>
      <c r="J9" s="125"/>
      <c r="K9" s="126"/>
      <c r="L9" s="126">
        <v>3</v>
      </c>
      <c r="M9" s="126">
        <v>3</v>
      </c>
      <c r="N9" s="126">
        <v>3</v>
      </c>
    </row>
    <row r="10" spans="1:14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43">
        <v>7</v>
      </c>
      <c r="B11" s="37" t="s">
        <v>23</v>
      </c>
      <c r="C11" s="3"/>
      <c r="D11" s="3"/>
      <c r="E11" s="3"/>
      <c r="F11" s="76"/>
      <c r="G11" s="76"/>
      <c r="H11" s="110">
        <v>98</v>
      </c>
      <c r="I11" s="104"/>
      <c r="J11" s="105"/>
      <c r="K11" s="128"/>
      <c r="L11" s="128"/>
      <c r="M11" s="128">
        <v>98</v>
      </c>
      <c r="N11" s="128"/>
    </row>
    <row r="12" spans="1:14" ht="29.25" customHeight="1" x14ac:dyDescent="0.25">
      <c r="A12" s="43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98</v>
      </c>
      <c r="I12" s="104"/>
      <c r="J12" s="105"/>
      <c r="K12" s="128"/>
      <c r="L12" s="128"/>
      <c r="M12" s="128">
        <v>98</v>
      </c>
      <c r="N12" s="128"/>
    </row>
    <row r="13" spans="1:14" ht="27" customHeight="1" x14ac:dyDescent="0.25">
      <c r="A13" s="43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/>
      <c r="N13" s="129">
        <v>100</v>
      </c>
    </row>
    <row r="14" spans="1:14" ht="45" customHeight="1" x14ac:dyDescent="0.25">
      <c r="A14" s="43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zoomScale="70" zoomScaleNormal="80" zoomScaleSheetLayoutView="70" workbookViewId="0">
      <selection activeCell="Q4" sqref="Q4"/>
    </sheetView>
  </sheetViews>
  <sheetFormatPr defaultRowHeight="15" x14ac:dyDescent="0.25"/>
  <cols>
    <col min="1" max="1" width="8.42578125" customWidth="1"/>
    <col min="2" max="2" width="36.5703125" customWidth="1"/>
    <col min="4" max="4" width="11.5703125" customWidth="1"/>
  </cols>
  <sheetData>
    <row r="1" spans="1:14" ht="35.25" customHeight="1" x14ac:dyDescent="0.25">
      <c r="A1" s="164" t="s">
        <v>45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109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113.2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43">
        <v>1</v>
      </c>
      <c r="B5" s="40" t="s">
        <v>8</v>
      </c>
      <c r="C5" s="12"/>
      <c r="D5" s="12"/>
      <c r="E5" s="12"/>
      <c r="F5" s="108">
        <v>4</v>
      </c>
      <c r="G5" s="108">
        <v>4</v>
      </c>
      <c r="H5" s="106">
        <v>3</v>
      </c>
      <c r="I5" s="104"/>
      <c r="J5" s="120"/>
      <c r="K5" s="121">
        <v>3</v>
      </c>
      <c r="L5" s="121">
        <v>3</v>
      </c>
      <c r="M5" s="121">
        <v>3</v>
      </c>
      <c r="N5" s="121">
        <v>3</v>
      </c>
    </row>
    <row r="6" spans="1:14" ht="64.5" customHeight="1" x14ac:dyDescent="0.25">
      <c r="A6" s="43">
        <v>2</v>
      </c>
      <c r="B6" s="40" t="s">
        <v>9</v>
      </c>
      <c r="C6" s="3"/>
      <c r="D6" s="3"/>
      <c r="E6" s="3"/>
      <c r="F6" s="110">
        <v>100</v>
      </c>
      <c r="G6" s="110">
        <v>100</v>
      </c>
      <c r="H6" s="155">
        <v>100</v>
      </c>
      <c r="I6" s="104"/>
      <c r="J6" s="120"/>
      <c r="K6" s="121"/>
      <c r="L6" s="122">
        <v>33.5</v>
      </c>
      <c r="M6" s="122">
        <v>30.8</v>
      </c>
      <c r="N6" s="122">
        <v>35.700000000000003</v>
      </c>
    </row>
    <row r="7" spans="1:14" ht="72.75" customHeight="1" x14ac:dyDescent="0.25">
      <c r="A7" s="43">
        <v>3</v>
      </c>
      <c r="B7" s="40" t="s">
        <v>10</v>
      </c>
      <c r="C7" s="3"/>
      <c r="D7" s="3"/>
      <c r="E7" s="3"/>
      <c r="F7" s="76"/>
      <c r="G7" s="76"/>
      <c r="H7" s="109">
        <v>81.99</v>
      </c>
      <c r="I7" s="104"/>
      <c r="J7" s="105"/>
      <c r="K7" s="122"/>
      <c r="L7" s="122">
        <v>20.5</v>
      </c>
      <c r="M7" s="122">
        <v>35.6</v>
      </c>
      <c r="N7" s="122">
        <v>25.9</v>
      </c>
    </row>
    <row r="8" spans="1:14" ht="33" customHeight="1" x14ac:dyDescent="0.25">
      <c r="A8" s="43">
        <v>4</v>
      </c>
      <c r="B8" s="44" t="s">
        <v>11</v>
      </c>
      <c r="C8" s="3"/>
      <c r="D8" s="3"/>
      <c r="E8" s="3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43">
        <v>5</v>
      </c>
      <c r="B9" s="40" t="s">
        <v>12</v>
      </c>
      <c r="C9" s="3"/>
      <c r="D9" s="3"/>
      <c r="E9" s="3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43">
        <v>7</v>
      </c>
      <c r="B11" s="37" t="s">
        <v>23</v>
      </c>
      <c r="C11" s="3"/>
      <c r="D11" s="3"/>
      <c r="E11" s="3"/>
      <c r="F11" s="76"/>
      <c r="G11" s="76"/>
      <c r="H11" s="110">
        <v>100</v>
      </c>
      <c r="I11" s="104"/>
      <c r="J11" s="105"/>
      <c r="K11" s="129"/>
      <c r="L11" s="129"/>
      <c r="M11" s="129">
        <v>100</v>
      </c>
      <c r="N11" s="129"/>
    </row>
    <row r="12" spans="1:14" ht="29.25" customHeight="1" x14ac:dyDescent="0.25">
      <c r="A12" s="43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9"/>
      <c r="L12" s="129">
        <v>100</v>
      </c>
      <c r="M12" s="129"/>
      <c r="N12" s="129"/>
    </row>
    <row r="13" spans="1:14" ht="27" customHeight="1" x14ac:dyDescent="0.25">
      <c r="A13" s="43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9"/>
      <c r="L13" s="129"/>
      <c r="M13" s="129"/>
      <c r="N13" s="129">
        <v>100</v>
      </c>
    </row>
    <row r="14" spans="1:14" ht="45" customHeight="1" x14ac:dyDescent="0.25">
      <c r="A14" s="43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76"/>
      <c r="I14" s="104"/>
      <c r="J14" s="105"/>
      <c r="K14" s="156"/>
      <c r="L14" s="129"/>
      <c r="M14" s="129"/>
      <c r="N14" s="129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topLeftCell="B1" zoomScale="80" zoomScaleNormal="80" workbookViewId="0">
      <selection activeCell="D28" sqref="D28"/>
    </sheetView>
  </sheetViews>
  <sheetFormatPr defaultRowHeight="15" x14ac:dyDescent="0.25"/>
  <cols>
    <col min="1" max="1" width="5" customWidth="1"/>
    <col min="2" max="2" width="36.5703125" customWidth="1"/>
    <col min="4" max="4" width="13.140625" customWidth="1"/>
    <col min="5" max="5" width="13.42578125" customWidth="1"/>
    <col min="6" max="6" width="9" customWidth="1"/>
  </cols>
  <sheetData>
    <row r="1" spans="1:14" ht="35.25" customHeight="1" x14ac:dyDescent="0.25">
      <c r="A1" s="164" t="s">
        <v>46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18" t="s">
        <v>0</v>
      </c>
      <c r="B2" s="251" t="s">
        <v>1</v>
      </c>
      <c r="C2" s="253" t="s">
        <v>3</v>
      </c>
      <c r="D2" s="253" t="s">
        <v>28</v>
      </c>
      <c r="E2" s="185" t="s">
        <v>29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ht="15" customHeight="1" x14ac:dyDescent="0.25">
      <c r="A3" s="218"/>
      <c r="B3" s="252"/>
      <c r="C3" s="248"/>
      <c r="D3" s="248"/>
      <c r="E3" s="180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83.25" customHeight="1" x14ac:dyDescent="0.25">
      <c r="A4" s="218"/>
      <c r="B4" s="252"/>
      <c r="C4" s="249"/>
      <c r="D4" s="249"/>
      <c r="E4" s="181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43">
        <v>1</v>
      </c>
      <c r="B5" s="40" t="s">
        <v>8</v>
      </c>
      <c r="C5" s="12"/>
      <c r="D5" s="12"/>
      <c r="E5" s="12"/>
      <c r="F5" s="108">
        <v>4</v>
      </c>
      <c r="G5" s="108">
        <v>4</v>
      </c>
      <c r="H5" s="106">
        <v>4</v>
      </c>
      <c r="I5" s="104"/>
      <c r="J5" s="120"/>
      <c r="K5" s="121">
        <v>4</v>
      </c>
      <c r="L5" s="121">
        <v>4</v>
      </c>
      <c r="M5" s="121">
        <v>4</v>
      </c>
      <c r="N5" s="121">
        <v>4</v>
      </c>
    </row>
    <row r="6" spans="1:14" ht="64.5" customHeight="1" x14ac:dyDescent="0.25">
      <c r="A6" s="43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6">
        <v>100</v>
      </c>
      <c r="I6" s="104"/>
      <c r="J6" s="120"/>
      <c r="K6" s="122"/>
      <c r="L6" s="122">
        <v>35</v>
      </c>
      <c r="M6" s="122">
        <v>36</v>
      </c>
      <c r="N6" s="122">
        <v>29</v>
      </c>
    </row>
    <row r="7" spans="1:14" ht="72.75" customHeight="1" x14ac:dyDescent="0.25">
      <c r="A7" s="43">
        <v>3</v>
      </c>
      <c r="B7" s="40" t="s">
        <v>10</v>
      </c>
      <c r="C7" s="3"/>
      <c r="D7" s="3"/>
      <c r="E7" s="3"/>
      <c r="F7" s="110"/>
      <c r="G7" s="110"/>
      <c r="H7" s="109">
        <v>93.1</v>
      </c>
      <c r="I7" s="104"/>
      <c r="J7" s="105"/>
      <c r="K7" s="122"/>
      <c r="L7" s="122">
        <v>31.6</v>
      </c>
      <c r="M7" s="122">
        <v>32.5</v>
      </c>
      <c r="N7" s="122">
        <v>29</v>
      </c>
    </row>
    <row r="8" spans="1:14" ht="33" customHeight="1" x14ac:dyDescent="0.25">
      <c r="A8" s="43">
        <v>4</v>
      </c>
      <c r="B8" s="44" t="s">
        <v>11</v>
      </c>
      <c r="C8" s="3"/>
      <c r="D8" s="3"/>
      <c r="E8" s="3"/>
      <c r="F8" s="110">
        <v>1</v>
      </c>
      <c r="G8" s="110">
        <v>1</v>
      </c>
      <c r="H8" s="110">
        <v>1</v>
      </c>
      <c r="I8" s="124"/>
      <c r="J8" s="125"/>
      <c r="K8" s="126"/>
      <c r="L8" s="126">
        <v>1</v>
      </c>
      <c r="M8" s="126">
        <v>1</v>
      </c>
      <c r="N8" s="126">
        <v>1</v>
      </c>
    </row>
    <row r="9" spans="1:14" ht="44.25" customHeight="1" x14ac:dyDescent="0.25">
      <c r="A9" s="43">
        <v>5</v>
      </c>
      <c r="B9" s="40" t="s">
        <v>12</v>
      </c>
      <c r="C9" s="3"/>
      <c r="D9" s="3"/>
      <c r="E9" s="3"/>
      <c r="F9" s="110">
        <v>0</v>
      </c>
      <c r="G9" s="110">
        <v>1</v>
      </c>
      <c r="H9" s="110">
        <v>1</v>
      </c>
      <c r="I9" s="124"/>
      <c r="J9" s="125"/>
      <c r="K9" s="126"/>
      <c r="L9" s="126">
        <v>1</v>
      </c>
      <c r="M9" s="126">
        <v>1</v>
      </c>
      <c r="N9" s="126">
        <v>1</v>
      </c>
    </row>
    <row r="10" spans="1:14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43">
        <v>7</v>
      </c>
      <c r="B11" s="37" t="s">
        <v>23</v>
      </c>
      <c r="C11" s="3"/>
      <c r="D11" s="3"/>
      <c r="E11" s="3"/>
      <c r="F11" s="76"/>
      <c r="G11" s="76"/>
      <c r="H11" s="110">
        <v>100</v>
      </c>
      <c r="I11" s="104"/>
      <c r="J11" s="105"/>
      <c r="K11" s="129"/>
      <c r="L11" s="129"/>
      <c r="M11" s="129">
        <v>100</v>
      </c>
      <c r="N11" s="129"/>
    </row>
    <row r="12" spans="1:14" ht="29.25" customHeight="1" x14ac:dyDescent="0.25">
      <c r="A12" s="43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9"/>
      <c r="L12" s="129">
        <v>100</v>
      </c>
      <c r="M12" s="129"/>
      <c r="N12" s="129"/>
    </row>
    <row r="13" spans="1:14" ht="27" customHeight="1" x14ac:dyDescent="0.25">
      <c r="A13" s="43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9"/>
      <c r="L13" s="129"/>
      <c r="M13" s="129"/>
      <c r="N13" s="129">
        <v>100</v>
      </c>
    </row>
    <row r="14" spans="1:14" ht="45" customHeight="1" x14ac:dyDescent="0.25">
      <c r="A14" s="43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56"/>
      <c r="L14" s="129"/>
      <c r="M14" s="129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M20"/>
  <sheetViews>
    <sheetView rightToLeft="1" showWhiteSpace="0" view="pageBreakPreview" topLeftCell="A9" zoomScale="110" zoomScaleNormal="37" zoomScaleSheetLayoutView="110" zoomScalePageLayoutView="60" workbookViewId="0">
      <selection activeCell="M11" sqref="M11"/>
    </sheetView>
  </sheetViews>
  <sheetFormatPr defaultColWidth="9.140625" defaultRowHeight="18" x14ac:dyDescent="0.25"/>
  <cols>
    <col min="1" max="1" width="6" style="10" customWidth="1"/>
    <col min="2" max="2" width="37.42578125" style="10" customWidth="1"/>
    <col min="3" max="3" width="8.28515625" style="10" customWidth="1"/>
    <col min="4" max="4" width="9.5703125" style="10" customWidth="1"/>
    <col min="5" max="7" width="5.5703125" style="10" customWidth="1"/>
    <col min="8" max="9" width="7.7109375" style="10" customWidth="1"/>
    <col min="10" max="10" width="7.85546875" style="21" customWidth="1"/>
    <col min="11" max="11" width="8.42578125" style="21" customWidth="1"/>
    <col min="12" max="12" width="10" style="10" customWidth="1"/>
    <col min="13" max="13" width="9.140625" style="10"/>
    <col min="14" max="16" width="9.28515625" style="10" bestFit="1" customWidth="1"/>
    <col min="17" max="17" width="9.140625" style="10"/>
    <col min="18" max="22" width="9.28515625" style="10" bestFit="1" customWidth="1"/>
    <col min="23" max="23" width="9.140625" style="10"/>
    <col min="24" max="30" width="9.28515625" style="10" bestFit="1" customWidth="1"/>
    <col min="31" max="31" width="9.140625" style="10"/>
    <col min="32" max="38" width="9.28515625" style="10" bestFit="1" customWidth="1"/>
    <col min="39" max="39" width="9.140625" style="10"/>
    <col min="40" max="41" width="9.28515625" style="10" bestFit="1" customWidth="1"/>
    <col min="42" max="42" width="9.140625" style="10"/>
    <col min="43" max="44" width="9.28515625" style="10" bestFit="1" customWidth="1"/>
    <col min="45" max="46" width="9.140625" style="10"/>
    <col min="47" max="47" width="9.28515625" style="10" bestFit="1" customWidth="1"/>
    <col min="48" max="16384" width="9.140625" style="10"/>
  </cols>
  <sheetData>
    <row r="1" spans="1:13" s="1" customFormat="1" ht="35.25" customHeight="1" x14ac:dyDescent="0.25">
      <c r="A1" s="257" t="s">
        <v>110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3" s="2" customFormat="1" ht="55.5" customHeight="1" x14ac:dyDescent="0.25">
      <c r="A2" s="218" t="s">
        <v>0</v>
      </c>
      <c r="B2" s="219" t="s">
        <v>1</v>
      </c>
      <c r="C2" s="221" t="s">
        <v>3</v>
      </c>
      <c r="D2" s="221" t="s">
        <v>4</v>
      </c>
      <c r="E2" s="219" t="s">
        <v>47</v>
      </c>
      <c r="F2" s="219"/>
      <c r="G2" s="219"/>
      <c r="H2" s="219" t="s">
        <v>2</v>
      </c>
      <c r="I2" s="219" t="s">
        <v>51</v>
      </c>
      <c r="J2" s="219"/>
      <c r="K2" s="219"/>
      <c r="L2" s="219"/>
    </row>
    <row r="3" spans="1:13" s="2" customFormat="1" ht="30.95" customHeight="1" x14ac:dyDescent="0.25">
      <c r="A3" s="218"/>
      <c r="B3" s="220"/>
      <c r="C3" s="222"/>
      <c r="D3" s="222"/>
      <c r="E3" s="221">
        <v>1393</v>
      </c>
      <c r="F3" s="227">
        <v>1394</v>
      </c>
      <c r="G3" s="229">
        <v>1395</v>
      </c>
      <c r="H3" s="224"/>
      <c r="I3" s="231" t="s">
        <v>16</v>
      </c>
      <c r="J3" s="138" t="s">
        <v>13</v>
      </c>
      <c r="K3" s="138" t="s">
        <v>7</v>
      </c>
      <c r="L3" s="138" t="s">
        <v>27</v>
      </c>
    </row>
    <row r="4" spans="1:13" s="2" customFormat="1" ht="30.95" customHeight="1" x14ac:dyDescent="0.25">
      <c r="A4" s="218"/>
      <c r="B4" s="220"/>
      <c r="C4" s="223"/>
      <c r="D4" s="223"/>
      <c r="E4" s="223"/>
      <c r="F4" s="228"/>
      <c r="G4" s="229"/>
      <c r="H4" s="224"/>
      <c r="I4" s="240"/>
      <c r="J4" s="139" t="s">
        <v>49</v>
      </c>
      <c r="K4" s="139" t="s">
        <v>50</v>
      </c>
      <c r="L4" s="139" t="s">
        <v>52</v>
      </c>
    </row>
    <row r="5" spans="1:13" s="6" customFormat="1" ht="30.95" customHeight="1" x14ac:dyDescent="0.25">
      <c r="A5" s="43">
        <v>1</v>
      </c>
      <c r="B5" s="153" t="s">
        <v>8</v>
      </c>
      <c r="C5" s="12"/>
      <c r="D5" s="12"/>
      <c r="E5" s="130">
        <f>کلویر!F5+'15خرداد '!F5+بشمن!F5</f>
        <v>16</v>
      </c>
      <c r="F5" s="130">
        <f>کلویر!G5+'15خرداد '!G5+بشمن!G5</f>
        <v>16</v>
      </c>
      <c r="G5" s="130">
        <f>کلویر!H5+'15خرداد '!H5+بشمن!H5</f>
        <v>14</v>
      </c>
      <c r="H5" s="131"/>
      <c r="I5" s="132"/>
      <c r="J5" s="130">
        <v>7</v>
      </c>
      <c r="K5" s="130">
        <v>3</v>
      </c>
      <c r="L5" s="130">
        <v>4</v>
      </c>
    </row>
    <row r="6" spans="1:13" s="6" customFormat="1" ht="42" customHeight="1" x14ac:dyDescent="0.25">
      <c r="A6" s="43">
        <v>2</v>
      </c>
      <c r="B6" s="153" t="s">
        <v>9</v>
      </c>
      <c r="C6" s="3"/>
      <c r="D6" s="3"/>
      <c r="E6" s="130">
        <f>(کلویر!F6+'15خرداد '!F6+بشمن!F6)/3</f>
        <v>100</v>
      </c>
      <c r="F6" s="130">
        <f>(کلویر!G6+'15خرداد '!G6+بشمن!G6)/3</f>
        <v>100</v>
      </c>
      <c r="G6" s="130">
        <f>(کلویر!H6+'15خرداد '!H6+بشمن!H6)/3</f>
        <v>99.666666666666671</v>
      </c>
      <c r="H6" s="131"/>
      <c r="I6" s="132"/>
      <c r="J6" s="130">
        <v>99</v>
      </c>
      <c r="K6" s="130">
        <v>100</v>
      </c>
      <c r="L6" s="130">
        <v>100</v>
      </c>
    </row>
    <row r="7" spans="1:13" s="6" customFormat="1" ht="41.25" customHeight="1" x14ac:dyDescent="0.25">
      <c r="A7" s="43">
        <v>3</v>
      </c>
      <c r="B7" s="153" t="s">
        <v>10</v>
      </c>
      <c r="C7" s="3"/>
      <c r="D7" s="3"/>
      <c r="E7" s="130">
        <f>(کلویر!F7+'15خرداد '!F7+بشمن!F7)/3</f>
        <v>0</v>
      </c>
      <c r="F7" s="130">
        <f>(کلویر!G7+'15خرداد '!G7+بشمن!G7)/3</f>
        <v>0</v>
      </c>
      <c r="G7" s="130">
        <f>(کلویر!H7+'15خرداد '!H7+بشمن!H7)/3</f>
        <v>82.72999999999999</v>
      </c>
      <c r="H7" s="131"/>
      <c r="I7" s="132"/>
      <c r="J7" s="130">
        <v>73.099999999999994</v>
      </c>
      <c r="K7" s="130">
        <v>81.99</v>
      </c>
      <c r="L7" s="130">
        <v>93.1</v>
      </c>
    </row>
    <row r="8" spans="1:13" s="6" customFormat="1" ht="39" customHeight="1" x14ac:dyDescent="0.25">
      <c r="A8" s="43">
        <v>4</v>
      </c>
      <c r="B8" s="154" t="s">
        <v>11</v>
      </c>
      <c r="C8" s="3"/>
      <c r="D8" s="3"/>
      <c r="E8" s="28">
        <v>4</v>
      </c>
      <c r="F8" s="28">
        <v>4</v>
      </c>
      <c r="G8" s="28">
        <v>4</v>
      </c>
      <c r="H8" s="131"/>
      <c r="I8" s="132"/>
      <c r="J8" s="130">
        <v>3</v>
      </c>
      <c r="K8" s="130">
        <v>0</v>
      </c>
      <c r="L8" s="130">
        <v>1</v>
      </c>
    </row>
    <row r="9" spans="1:13" s="6" customFormat="1" ht="30.95" customHeight="1" x14ac:dyDescent="0.25">
      <c r="A9" s="43">
        <v>5</v>
      </c>
      <c r="B9" s="153" t="s">
        <v>12</v>
      </c>
      <c r="C9" s="3"/>
      <c r="D9" s="3"/>
      <c r="E9" s="28">
        <v>3</v>
      </c>
      <c r="F9" s="28">
        <v>4</v>
      </c>
      <c r="G9" s="28">
        <f>کلویر!H9+'15خرداد '!H9+بشمن!H9</f>
        <v>4</v>
      </c>
      <c r="H9" s="131"/>
      <c r="I9" s="132"/>
      <c r="J9" s="130">
        <v>3</v>
      </c>
      <c r="K9" s="130">
        <v>0</v>
      </c>
      <c r="L9" s="130">
        <v>1</v>
      </c>
    </row>
    <row r="10" spans="1:13" s="6" customFormat="1" ht="56.25" customHeight="1" x14ac:dyDescent="0.25">
      <c r="A10" s="43">
        <v>6</v>
      </c>
      <c r="B10" s="235" t="s">
        <v>22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</row>
    <row r="11" spans="1:13" s="6" customFormat="1" ht="30.95" customHeight="1" x14ac:dyDescent="0.25">
      <c r="A11" s="43">
        <v>7</v>
      </c>
      <c r="B11" s="154" t="s">
        <v>23</v>
      </c>
      <c r="C11" s="3"/>
      <c r="D11" s="3"/>
      <c r="E11" s="27">
        <f>(کلویر!F11+'15خرداد '!F11+بشمن!F11)/3</f>
        <v>0</v>
      </c>
      <c r="F11" s="27">
        <f>(کلویر!G11+'15خرداد '!G11+بشمن!G11)/3</f>
        <v>0</v>
      </c>
      <c r="G11" s="27">
        <f>(کلویر!H11+'15خرداد '!H11+بشمن!H11)/3</f>
        <v>99.333333333333329</v>
      </c>
      <c r="H11" s="131"/>
      <c r="I11" s="132"/>
      <c r="J11" s="28">
        <v>98</v>
      </c>
      <c r="K11" s="28">
        <v>100</v>
      </c>
      <c r="L11" s="28">
        <v>100</v>
      </c>
    </row>
    <row r="12" spans="1:13" s="9" customFormat="1" ht="30.95" customHeight="1" x14ac:dyDescent="0.25">
      <c r="A12" s="43">
        <v>8</v>
      </c>
      <c r="B12" s="154" t="s">
        <v>24</v>
      </c>
      <c r="C12" s="4"/>
      <c r="D12" s="4"/>
      <c r="E12" s="27">
        <f>(کلویر!F12+'15خرداد '!F12+بشمن!F12)/3</f>
        <v>100</v>
      </c>
      <c r="F12" s="27">
        <f>(کلویر!G12+'15خرداد '!G12+بشمن!G12)/3</f>
        <v>100</v>
      </c>
      <c r="G12" s="27">
        <f>(کلویر!H12+'15خرداد '!H12+بشمن!H12)/3</f>
        <v>99.333333333333329</v>
      </c>
      <c r="H12" s="131"/>
      <c r="I12" s="132"/>
      <c r="J12" s="28">
        <v>98</v>
      </c>
      <c r="K12" s="28">
        <v>100</v>
      </c>
      <c r="L12" s="28">
        <v>100</v>
      </c>
    </row>
    <row r="13" spans="1:13" s="7" customFormat="1" ht="30.95" customHeight="1" x14ac:dyDescent="0.25">
      <c r="A13" s="43">
        <v>9</v>
      </c>
      <c r="B13" s="154" t="s">
        <v>25</v>
      </c>
      <c r="C13" s="13"/>
      <c r="D13" s="13"/>
      <c r="E13" s="27">
        <f>(کلویر!F13+'15خرداد '!F13+بشمن!F13)/3</f>
        <v>100</v>
      </c>
      <c r="F13" s="27">
        <f>(کلویر!G13+'15خرداد '!G13+بشمن!G13)/3</f>
        <v>100</v>
      </c>
      <c r="G13" s="27">
        <f>(کلویر!H13+'15خرداد '!H13+بشمن!H13)/3</f>
        <v>100</v>
      </c>
      <c r="H13" s="131"/>
      <c r="I13" s="132"/>
      <c r="J13" s="28">
        <v>100</v>
      </c>
      <c r="K13" s="28">
        <v>100</v>
      </c>
      <c r="L13" s="28">
        <v>100</v>
      </c>
    </row>
    <row r="14" spans="1:13" s="7" customFormat="1" ht="30.95" customHeight="1" x14ac:dyDescent="0.25">
      <c r="A14" s="43">
        <v>10</v>
      </c>
      <c r="B14" s="154" t="s">
        <v>26</v>
      </c>
      <c r="C14" s="14"/>
      <c r="D14" s="14"/>
      <c r="E14" s="27">
        <f>(کلویر!F14+'15خرداد '!F14+بشمن!F14)/3</f>
        <v>100</v>
      </c>
      <c r="F14" s="27">
        <f>(کلویر!G14+'15خرداد '!G14+بشمن!G14)/3</f>
        <v>100</v>
      </c>
      <c r="G14" s="27">
        <f>(کلویر!H14+'15خرداد '!H14+بشمن!H14)/3</f>
        <v>66.666666666666671</v>
      </c>
      <c r="H14" s="131"/>
      <c r="I14" s="132"/>
      <c r="J14" s="28">
        <v>100</v>
      </c>
      <c r="K14" s="27"/>
      <c r="L14" s="28">
        <v>100</v>
      </c>
      <c r="M14" s="60"/>
    </row>
    <row r="15" spans="1:13" x14ac:dyDescent="0.25">
      <c r="L15" s="61"/>
      <c r="M15" s="62"/>
    </row>
    <row r="16" spans="1:13" x14ac:dyDescent="0.25">
      <c r="L16" s="61"/>
      <c r="M16" s="62"/>
    </row>
    <row r="17" spans="12:13" x14ac:dyDescent="0.25">
      <c r="L17" s="61"/>
      <c r="M17" s="62"/>
    </row>
    <row r="18" spans="12:13" x14ac:dyDescent="0.25">
      <c r="L18" s="61"/>
      <c r="M18" s="62"/>
    </row>
    <row r="19" spans="12:13" x14ac:dyDescent="0.25">
      <c r="L19" s="62"/>
      <c r="M19" s="62"/>
    </row>
    <row r="20" spans="12:13" x14ac:dyDescent="0.25">
      <c r="L20" s="62"/>
      <c r="M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G3:G4"/>
    <mergeCell ref="I3:I4"/>
    <mergeCell ref="B10:L10"/>
    <mergeCell ref="I2:L2"/>
    <mergeCell ref="A1:L1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4"/>
  <sheetViews>
    <sheetView rightToLeft="1" view="pageBreakPreview" topLeftCell="A4" zoomScale="60" zoomScaleNormal="80" workbookViewId="0">
      <selection activeCell="B9" sqref="B9"/>
    </sheetView>
  </sheetViews>
  <sheetFormatPr defaultRowHeight="15" x14ac:dyDescent="0.25"/>
  <cols>
    <col min="1" max="1" width="9.85546875" customWidth="1"/>
    <col min="2" max="2" width="36.140625" customWidth="1"/>
    <col min="5" max="5" width="11.140625" customWidth="1"/>
    <col min="14" max="14" width="8.42578125" customWidth="1"/>
  </cols>
  <sheetData>
    <row r="1" spans="1:15" ht="35.25" customHeight="1" x14ac:dyDescent="0.25">
      <c r="A1" s="164" t="s">
        <v>53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5" ht="18.75" customHeight="1" x14ac:dyDescent="0.25">
      <c r="A2" s="259" t="s">
        <v>0</v>
      </c>
      <c r="B2" s="183" t="s">
        <v>1</v>
      </c>
      <c r="C2" s="185" t="s">
        <v>3</v>
      </c>
      <c r="D2" s="185" t="s">
        <v>28</v>
      </c>
      <c r="E2" s="185" t="s">
        <v>48</v>
      </c>
      <c r="F2" s="183" t="s">
        <v>41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</row>
    <row r="3" spans="1:15" x14ac:dyDescent="0.25">
      <c r="A3" s="259"/>
      <c r="B3" s="184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</row>
    <row r="4" spans="1:15" ht="84" customHeight="1" x14ac:dyDescent="0.25">
      <c r="A4" s="259"/>
      <c r="B4" s="184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</row>
    <row r="5" spans="1:15" ht="67.5" customHeight="1" x14ac:dyDescent="0.25">
      <c r="A5" s="43">
        <v>1</v>
      </c>
      <c r="B5" s="40" t="s">
        <v>8</v>
      </c>
      <c r="C5" s="12"/>
      <c r="D5" s="12"/>
      <c r="E5" s="12"/>
      <c r="F5" s="108">
        <v>16</v>
      </c>
      <c r="G5" s="108">
        <v>16</v>
      </c>
      <c r="H5" s="106">
        <v>17</v>
      </c>
      <c r="I5" s="104"/>
      <c r="J5" s="120"/>
      <c r="K5" s="121">
        <v>17</v>
      </c>
      <c r="L5" s="121">
        <v>17</v>
      </c>
      <c r="M5" s="121">
        <v>17</v>
      </c>
      <c r="N5" s="121">
        <v>17</v>
      </c>
      <c r="O5" t="s">
        <v>101</v>
      </c>
    </row>
    <row r="6" spans="1:15" ht="64.5" customHeight="1" x14ac:dyDescent="0.25">
      <c r="A6" s="43">
        <v>2</v>
      </c>
      <c r="B6" s="40" t="s">
        <v>9</v>
      </c>
      <c r="C6" s="3"/>
      <c r="D6" s="3"/>
      <c r="E6" s="3"/>
      <c r="F6" s="108">
        <v>100</v>
      </c>
      <c r="G6" s="108">
        <v>10</v>
      </c>
      <c r="H6" s="109">
        <v>94.62</v>
      </c>
      <c r="I6" s="104"/>
      <c r="J6" s="120"/>
      <c r="K6" s="122"/>
      <c r="L6" s="122">
        <v>16.2</v>
      </c>
      <c r="M6" s="122">
        <v>38.4</v>
      </c>
      <c r="N6" s="122">
        <v>40.020000000000003</v>
      </c>
    </row>
    <row r="7" spans="1:15" ht="72.75" customHeight="1" x14ac:dyDescent="0.25">
      <c r="A7" s="43">
        <v>3</v>
      </c>
      <c r="B7" s="40" t="s">
        <v>10</v>
      </c>
      <c r="C7" s="3"/>
      <c r="D7" s="3"/>
      <c r="E7" s="3"/>
      <c r="F7" s="76"/>
      <c r="G7" s="76"/>
      <c r="H7" s="109">
        <v>83.6</v>
      </c>
      <c r="I7" s="104"/>
      <c r="J7" s="105"/>
      <c r="K7" s="122"/>
      <c r="L7" s="122">
        <v>27.86</v>
      </c>
      <c r="M7" s="122">
        <v>32.6</v>
      </c>
      <c r="N7" s="122">
        <v>23.1</v>
      </c>
    </row>
    <row r="8" spans="1:15" ht="33" customHeight="1" x14ac:dyDescent="0.25">
      <c r="A8" s="43">
        <v>4</v>
      </c>
      <c r="B8" s="44" t="s">
        <v>11</v>
      </c>
      <c r="C8" s="3"/>
      <c r="D8" s="3"/>
      <c r="E8" s="3"/>
      <c r="F8" s="110">
        <v>5</v>
      </c>
      <c r="G8" s="110">
        <v>5</v>
      </c>
      <c r="H8" s="110">
        <v>5</v>
      </c>
      <c r="I8" s="124"/>
      <c r="J8" s="125"/>
      <c r="K8" s="126">
        <v>5</v>
      </c>
      <c r="L8" s="126">
        <v>5</v>
      </c>
      <c r="M8" s="126">
        <v>5</v>
      </c>
      <c r="N8" s="126">
        <v>5</v>
      </c>
    </row>
    <row r="9" spans="1:15" ht="44.25" customHeight="1" x14ac:dyDescent="0.25">
      <c r="A9" s="43">
        <v>5</v>
      </c>
      <c r="B9" s="40" t="s">
        <v>12</v>
      </c>
      <c r="C9" s="3"/>
      <c r="D9" s="3"/>
      <c r="E9" s="3"/>
      <c r="F9" s="110">
        <v>5</v>
      </c>
      <c r="G9" s="110">
        <v>5</v>
      </c>
      <c r="H9" s="110">
        <v>5</v>
      </c>
      <c r="I9" s="124"/>
      <c r="J9" s="125"/>
      <c r="K9" s="126">
        <v>5</v>
      </c>
      <c r="L9" s="126">
        <v>5</v>
      </c>
      <c r="M9" s="126">
        <v>5</v>
      </c>
      <c r="N9" s="126">
        <v>5</v>
      </c>
    </row>
    <row r="10" spans="1:15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5" ht="34.5" customHeight="1" x14ac:dyDescent="0.25">
      <c r="A11" s="43">
        <v>7</v>
      </c>
      <c r="B11" s="53" t="s">
        <v>23</v>
      </c>
      <c r="C11" s="3"/>
      <c r="D11" s="3"/>
      <c r="E11" s="3"/>
      <c r="F11" s="134"/>
      <c r="G11" s="134"/>
      <c r="H11" s="134">
        <v>91.9</v>
      </c>
      <c r="I11" s="133"/>
      <c r="J11" s="135"/>
      <c r="K11" s="143"/>
      <c r="L11" s="143">
        <v>45.6</v>
      </c>
      <c r="M11" s="143">
        <v>46.3</v>
      </c>
      <c r="N11" s="143"/>
    </row>
    <row r="12" spans="1:15" ht="29.25" customHeight="1" x14ac:dyDescent="0.25">
      <c r="A12" s="43">
        <v>8</v>
      </c>
      <c r="B12" s="54" t="s">
        <v>24</v>
      </c>
      <c r="C12" s="4"/>
      <c r="D12" s="4"/>
      <c r="E12" s="4"/>
      <c r="F12" s="136">
        <v>100</v>
      </c>
      <c r="G12" s="136">
        <v>100</v>
      </c>
      <c r="H12" s="134">
        <v>98.6</v>
      </c>
      <c r="I12" s="133"/>
      <c r="J12" s="135"/>
      <c r="K12" s="143"/>
      <c r="L12" s="143">
        <v>71.099999999999994</v>
      </c>
      <c r="M12" s="143">
        <v>27.5</v>
      </c>
      <c r="N12" s="143"/>
    </row>
    <row r="13" spans="1:15" ht="27" customHeight="1" x14ac:dyDescent="0.25">
      <c r="A13" s="43">
        <v>9</v>
      </c>
      <c r="B13" s="55" t="s">
        <v>25</v>
      </c>
      <c r="C13" s="13"/>
      <c r="D13" s="13"/>
      <c r="E13" s="13"/>
      <c r="F13" s="136">
        <v>100</v>
      </c>
      <c r="G13" s="136">
        <v>100</v>
      </c>
      <c r="H13" s="134">
        <v>93.3</v>
      </c>
      <c r="I13" s="133"/>
      <c r="J13" s="135"/>
      <c r="K13" s="143"/>
      <c r="L13" s="143">
        <v>14.2</v>
      </c>
      <c r="M13" s="143">
        <v>36.1</v>
      </c>
      <c r="N13" s="143">
        <v>43</v>
      </c>
    </row>
    <row r="14" spans="1:15" ht="45" customHeight="1" x14ac:dyDescent="0.25">
      <c r="A14" s="43">
        <v>10</v>
      </c>
      <c r="B14" s="55" t="s">
        <v>26</v>
      </c>
      <c r="C14" s="14"/>
      <c r="D14" s="14"/>
      <c r="E14" s="14"/>
      <c r="F14" s="136">
        <v>100</v>
      </c>
      <c r="G14" s="136">
        <v>100</v>
      </c>
      <c r="H14" s="134">
        <v>94.7</v>
      </c>
      <c r="I14" s="133"/>
      <c r="J14" s="135"/>
      <c r="K14" s="137"/>
      <c r="L14" s="143"/>
      <c r="M14" s="143">
        <v>69.3</v>
      </c>
      <c r="N14" s="143">
        <v>25.4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4"/>
  <sheetViews>
    <sheetView rightToLeft="1" view="pageBreakPreview" zoomScale="60" zoomScaleNormal="60" workbookViewId="0">
      <selection activeCell="B5" sqref="B5:B9"/>
    </sheetView>
  </sheetViews>
  <sheetFormatPr defaultRowHeight="15" x14ac:dyDescent="0.25"/>
  <cols>
    <col min="1" max="1" width="5" customWidth="1"/>
    <col min="2" max="2" width="40.140625" customWidth="1"/>
  </cols>
  <sheetData>
    <row r="1" spans="1:14" ht="35.25" customHeight="1" x14ac:dyDescent="0.25">
      <c r="A1" s="164" t="s">
        <v>102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9" t="s">
        <v>0</v>
      </c>
      <c r="B2" s="183" t="s">
        <v>1</v>
      </c>
      <c r="C2" s="185" t="s">
        <v>3</v>
      </c>
      <c r="D2" s="185" t="s">
        <v>28</v>
      </c>
      <c r="E2" s="185" t="s">
        <v>29</v>
      </c>
      <c r="F2" s="183" t="s">
        <v>41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</row>
    <row r="3" spans="1:14" x14ac:dyDescent="0.25">
      <c r="A3" s="259"/>
      <c r="B3" s="184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</row>
    <row r="4" spans="1:14" ht="141" customHeight="1" x14ac:dyDescent="0.25">
      <c r="A4" s="259"/>
      <c r="B4" s="184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</row>
    <row r="5" spans="1:14" ht="39.75" customHeight="1" x14ac:dyDescent="0.25">
      <c r="A5" s="43">
        <v>1</v>
      </c>
      <c r="B5" s="40" t="s">
        <v>8</v>
      </c>
      <c r="C5" s="12"/>
      <c r="D5" s="12"/>
      <c r="E5" s="12"/>
      <c r="F5" s="108">
        <v>0</v>
      </c>
      <c r="G5" s="108">
        <v>0</v>
      </c>
      <c r="H5" s="106">
        <v>0</v>
      </c>
      <c r="I5" s="104"/>
      <c r="J5" s="120"/>
      <c r="K5" s="121">
        <v>0</v>
      </c>
      <c r="L5" s="121">
        <v>0</v>
      </c>
      <c r="M5" s="121">
        <v>0</v>
      </c>
      <c r="N5" s="121">
        <v>0</v>
      </c>
    </row>
    <row r="6" spans="1:14" ht="45.75" customHeight="1" x14ac:dyDescent="0.25">
      <c r="A6" s="43">
        <v>2</v>
      </c>
      <c r="B6" s="40" t="s">
        <v>9</v>
      </c>
      <c r="C6" s="3"/>
      <c r="D6" s="3"/>
      <c r="E6" s="3"/>
      <c r="F6" s="108">
        <v>0</v>
      </c>
      <c r="G6" s="108">
        <v>0</v>
      </c>
      <c r="H6" s="109">
        <v>0</v>
      </c>
      <c r="I6" s="104"/>
      <c r="J6" s="120"/>
      <c r="K6" s="122">
        <v>0</v>
      </c>
      <c r="L6" s="122">
        <v>0</v>
      </c>
      <c r="M6" s="122">
        <v>0</v>
      </c>
      <c r="N6" s="122">
        <v>0</v>
      </c>
    </row>
    <row r="7" spans="1:14" ht="42.75" customHeight="1" x14ac:dyDescent="0.25">
      <c r="A7" s="43">
        <v>3</v>
      </c>
      <c r="B7" s="40" t="s">
        <v>10</v>
      </c>
      <c r="C7" s="3"/>
      <c r="D7" s="3"/>
      <c r="E7" s="3"/>
      <c r="F7" s="76"/>
      <c r="G7" s="76"/>
      <c r="H7" s="109">
        <v>100</v>
      </c>
      <c r="I7" s="104"/>
      <c r="J7" s="105"/>
      <c r="K7" s="122"/>
      <c r="L7" s="122"/>
      <c r="M7" s="122">
        <v>100</v>
      </c>
      <c r="N7" s="122"/>
    </row>
    <row r="8" spans="1:14" ht="33" customHeight="1" x14ac:dyDescent="0.25">
      <c r="A8" s="43">
        <v>4</v>
      </c>
      <c r="B8" s="44" t="s">
        <v>11</v>
      </c>
      <c r="C8" s="3"/>
      <c r="D8" s="3"/>
      <c r="E8" s="3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43">
        <v>5</v>
      </c>
      <c r="B9" s="40" t="s">
        <v>12</v>
      </c>
      <c r="C9" s="3"/>
      <c r="D9" s="3"/>
      <c r="E9" s="3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43">
        <v>7</v>
      </c>
      <c r="B11" s="37" t="s">
        <v>23</v>
      </c>
      <c r="C11" s="3"/>
      <c r="D11" s="3"/>
      <c r="E11" s="3"/>
      <c r="F11" s="110">
        <v>0</v>
      </c>
      <c r="G11" s="110">
        <v>0</v>
      </c>
      <c r="H11" s="110">
        <v>0</v>
      </c>
      <c r="I11" s="104"/>
      <c r="J11" s="105"/>
      <c r="K11" s="126">
        <v>0</v>
      </c>
      <c r="L11" s="126">
        <v>0</v>
      </c>
      <c r="M11" s="126">
        <v>0</v>
      </c>
      <c r="N11" s="126">
        <v>0</v>
      </c>
    </row>
    <row r="12" spans="1:14" ht="29.25" customHeight="1" x14ac:dyDescent="0.25">
      <c r="A12" s="43">
        <v>8</v>
      </c>
      <c r="B12" s="38" t="s">
        <v>24</v>
      </c>
      <c r="C12" s="4"/>
      <c r="D12" s="4"/>
      <c r="E12" s="4"/>
      <c r="F12" s="110">
        <v>0</v>
      </c>
      <c r="G12" s="110">
        <v>0</v>
      </c>
      <c r="H12" s="110">
        <v>0</v>
      </c>
      <c r="I12" s="104"/>
      <c r="J12" s="105"/>
      <c r="K12" s="126">
        <v>0</v>
      </c>
      <c r="L12" s="126">
        <v>0</v>
      </c>
      <c r="M12" s="126">
        <v>0</v>
      </c>
      <c r="N12" s="126">
        <v>0</v>
      </c>
    </row>
    <row r="13" spans="1:14" ht="27" customHeight="1" x14ac:dyDescent="0.25">
      <c r="A13" s="43">
        <v>9</v>
      </c>
      <c r="B13" s="39" t="s">
        <v>25</v>
      </c>
      <c r="C13" s="13"/>
      <c r="D13" s="13"/>
      <c r="E13" s="13"/>
      <c r="F13" s="110">
        <v>0</v>
      </c>
      <c r="G13" s="110">
        <v>0</v>
      </c>
      <c r="H13" s="110">
        <v>0</v>
      </c>
      <c r="I13" s="104"/>
      <c r="J13" s="105"/>
      <c r="K13" s="126">
        <v>0</v>
      </c>
      <c r="L13" s="126">
        <v>0</v>
      </c>
      <c r="M13" s="126">
        <v>0</v>
      </c>
      <c r="N13" s="126">
        <v>0</v>
      </c>
    </row>
    <row r="14" spans="1:14" ht="45" customHeight="1" x14ac:dyDescent="0.25">
      <c r="A14" s="43">
        <v>10</v>
      </c>
      <c r="B14" s="39" t="s">
        <v>26</v>
      </c>
      <c r="C14" s="14"/>
      <c r="D14" s="14"/>
      <c r="E14" s="14"/>
      <c r="F14" s="110">
        <v>0</v>
      </c>
      <c r="G14" s="110">
        <v>0</v>
      </c>
      <c r="H14" s="110">
        <v>0</v>
      </c>
      <c r="I14" s="104"/>
      <c r="J14" s="105"/>
      <c r="K14" s="126">
        <v>0</v>
      </c>
      <c r="L14" s="126">
        <v>0</v>
      </c>
      <c r="M14" s="126">
        <v>0</v>
      </c>
      <c r="N14" s="126">
        <v>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paperSize="9" scale="85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4"/>
  <sheetViews>
    <sheetView rightToLeft="1" view="pageBreakPreview" zoomScale="50" zoomScaleNormal="80" zoomScaleSheetLayoutView="50" workbookViewId="0">
      <selection activeCell="V11" sqref="U11:V11"/>
    </sheetView>
  </sheetViews>
  <sheetFormatPr defaultRowHeight="15" x14ac:dyDescent="0.25"/>
  <cols>
    <col min="1" max="1" width="5" customWidth="1"/>
    <col min="2" max="2" width="36.5703125" customWidth="1"/>
  </cols>
  <sheetData>
    <row r="1" spans="1:14" ht="35.25" customHeight="1" x14ac:dyDescent="0.25">
      <c r="A1" s="164" t="s">
        <v>54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18" t="s">
        <v>0</v>
      </c>
      <c r="B2" s="219" t="s">
        <v>1</v>
      </c>
      <c r="C2" s="221" t="s">
        <v>3</v>
      </c>
      <c r="D2" s="221" t="s">
        <v>28</v>
      </c>
      <c r="E2" s="221" t="s">
        <v>29</v>
      </c>
      <c r="F2" s="219" t="s">
        <v>41</v>
      </c>
      <c r="G2" s="219"/>
      <c r="H2" s="219"/>
      <c r="I2" s="219" t="s">
        <v>2</v>
      </c>
      <c r="J2" s="224" t="s">
        <v>31</v>
      </c>
      <c r="K2" s="225"/>
      <c r="L2" s="225"/>
      <c r="M2" s="225"/>
      <c r="N2" s="226"/>
    </row>
    <row r="3" spans="1:14" x14ac:dyDescent="0.25">
      <c r="A3" s="218"/>
      <c r="B3" s="220"/>
      <c r="C3" s="222"/>
      <c r="D3" s="222"/>
      <c r="E3" s="222"/>
      <c r="F3" s="221">
        <v>1393</v>
      </c>
      <c r="G3" s="227">
        <v>1394</v>
      </c>
      <c r="H3" s="229">
        <v>1395</v>
      </c>
      <c r="I3" s="224"/>
      <c r="J3" s="230" t="s">
        <v>16</v>
      </c>
      <c r="K3" s="222" t="s">
        <v>32</v>
      </c>
      <c r="L3" s="222" t="s">
        <v>33</v>
      </c>
      <c r="M3" s="222" t="s">
        <v>34</v>
      </c>
      <c r="N3" s="222" t="s">
        <v>35</v>
      </c>
    </row>
    <row r="4" spans="1:14" ht="97.5" customHeight="1" x14ac:dyDescent="0.25">
      <c r="A4" s="218"/>
      <c r="B4" s="220"/>
      <c r="C4" s="223"/>
      <c r="D4" s="223"/>
      <c r="E4" s="223"/>
      <c r="F4" s="223"/>
      <c r="G4" s="228"/>
      <c r="H4" s="229"/>
      <c r="I4" s="224"/>
      <c r="J4" s="231"/>
      <c r="K4" s="223"/>
      <c r="L4" s="223"/>
      <c r="M4" s="223"/>
      <c r="N4" s="223"/>
    </row>
    <row r="5" spans="1:14" ht="67.5" customHeight="1" x14ac:dyDescent="0.25">
      <c r="A5" s="43">
        <v>1</v>
      </c>
      <c r="B5" s="40" t="s">
        <v>8</v>
      </c>
      <c r="C5" s="12"/>
      <c r="D5" s="12"/>
      <c r="E5" s="12"/>
      <c r="F5" s="108">
        <v>2</v>
      </c>
      <c r="G5" s="108">
        <v>2</v>
      </c>
      <c r="H5" s="106">
        <v>2</v>
      </c>
      <c r="I5" s="104"/>
      <c r="J5" s="120"/>
      <c r="K5" s="121">
        <v>2</v>
      </c>
      <c r="L5" s="121">
        <v>2</v>
      </c>
      <c r="M5" s="121">
        <v>2</v>
      </c>
      <c r="N5" s="121">
        <v>2</v>
      </c>
    </row>
    <row r="6" spans="1:14" ht="64.5" customHeight="1" x14ac:dyDescent="0.25">
      <c r="A6" s="43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33</v>
      </c>
      <c r="M6" s="122">
        <v>43</v>
      </c>
      <c r="N6" s="122">
        <v>24</v>
      </c>
    </row>
    <row r="7" spans="1:14" ht="72.75" customHeight="1" x14ac:dyDescent="0.25">
      <c r="A7" s="43">
        <v>3</v>
      </c>
      <c r="B7" s="40" t="s">
        <v>10</v>
      </c>
      <c r="C7" s="3"/>
      <c r="D7" s="3"/>
      <c r="E7" s="3"/>
      <c r="F7" s="76">
        <v>100</v>
      </c>
      <c r="G7" s="76">
        <v>100</v>
      </c>
      <c r="H7" s="109">
        <v>100</v>
      </c>
      <c r="I7" s="104"/>
      <c r="J7" s="105"/>
      <c r="K7" s="122"/>
      <c r="L7" s="122">
        <v>45.6</v>
      </c>
      <c r="M7" s="122">
        <v>23.2</v>
      </c>
      <c r="N7" s="122">
        <v>31.2</v>
      </c>
    </row>
    <row r="8" spans="1:14" ht="33" customHeight="1" x14ac:dyDescent="0.25">
      <c r="A8" s="43">
        <v>4</v>
      </c>
      <c r="B8" s="44" t="s">
        <v>11</v>
      </c>
      <c r="C8" s="3"/>
      <c r="D8" s="3"/>
      <c r="E8" s="3"/>
      <c r="F8" s="110">
        <v>2</v>
      </c>
      <c r="G8" s="110">
        <v>2</v>
      </c>
      <c r="H8" s="110">
        <v>2</v>
      </c>
      <c r="I8" s="124"/>
      <c r="J8" s="125"/>
      <c r="K8" s="126">
        <v>2</v>
      </c>
      <c r="L8" s="126">
        <v>2</v>
      </c>
      <c r="M8" s="126">
        <v>2</v>
      </c>
      <c r="N8" s="126">
        <v>2</v>
      </c>
    </row>
    <row r="9" spans="1:14" ht="44.25" customHeight="1" x14ac:dyDescent="0.25">
      <c r="A9" s="43">
        <v>5</v>
      </c>
      <c r="B9" s="40" t="s">
        <v>12</v>
      </c>
      <c r="C9" s="3"/>
      <c r="D9" s="3"/>
      <c r="E9" s="3"/>
      <c r="F9" s="110">
        <v>2</v>
      </c>
      <c r="G9" s="110">
        <v>2</v>
      </c>
      <c r="H9" s="110">
        <v>2</v>
      </c>
      <c r="I9" s="124"/>
      <c r="J9" s="125"/>
      <c r="K9" s="126">
        <v>2</v>
      </c>
      <c r="L9" s="126">
        <v>2</v>
      </c>
      <c r="M9" s="126">
        <v>2</v>
      </c>
      <c r="N9" s="126">
        <v>2</v>
      </c>
    </row>
    <row r="10" spans="1:14" ht="45" customHeight="1" x14ac:dyDescent="0.25">
      <c r="A10" s="43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43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43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43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43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B10:N10"/>
    <mergeCell ref="G3:G4"/>
    <mergeCell ref="H3:H4"/>
    <mergeCell ref="J3:J4"/>
    <mergeCell ref="K3:K4"/>
    <mergeCell ref="L3:L4"/>
    <mergeCell ref="M3:M4"/>
  </mergeCells>
  <pageMargins left="0.7" right="0.7" top="0.75" bottom="0.75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0"/>
  <sheetViews>
    <sheetView rightToLeft="1" showWhiteSpace="0" view="pageBreakPreview" topLeftCell="A10" zoomScale="110" zoomScaleNormal="37" zoomScaleSheetLayoutView="110" zoomScalePageLayoutView="60" workbookViewId="0">
      <selection activeCell="N10" sqref="N10"/>
    </sheetView>
  </sheetViews>
  <sheetFormatPr defaultColWidth="9.140625" defaultRowHeight="18" x14ac:dyDescent="0.25"/>
  <cols>
    <col min="1" max="1" width="3.42578125" style="10" bestFit="1" customWidth="1"/>
    <col min="2" max="2" width="35.42578125" style="10" customWidth="1"/>
    <col min="3" max="3" width="5.5703125" style="10" customWidth="1"/>
    <col min="4" max="4" width="8.28515625" style="10" customWidth="1"/>
    <col min="5" max="6" width="5.5703125" style="10" customWidth="1"/>
    <col min="7" max="7" width="8.42578125" style="10" customWidth="1"/>
    <col min="8" max="9" width="5.5703125" style="10" customWidth="1"/>
    <col min="10" max="10" width="10" style="21" customWidth="1"/>
    <col min="11" max="11" width="9.5703125" style="21" customWidth="1"/>
    <col min="12" max="15" width="9.28515625" style="10" bestFit="1" customWidth="1"/>
    <col min="16" max="16" width="9.140625" style="10"/>
    <col min="17" max="21" width="9.28515625" style="10" bestFit="1" customWidth="1"/>
    <col min="22" max="22" width="9.140625" style="10"/>
    <col min="23" max="29" width="9.28515625" style="10" bestFit="1" customWidth="1"/>
    <col min="30" max="30" width="9.140625" style="10"/>
    <col min="31" max="37" width="9.28515625" style="10" bestFit="1" customWidth="1"/>
    <col min="38" max="38" width="9.140625" style="10"/>
    <col min="39" max="40" width="9.28515625" style="10" bestFit="1" customWidth="1"/>
    <col min="41" max="41" width="9.140625" style="10"/>
    <col min="42" max="43" width="9.28515625" style="10" bestFit="1" customWidth="1"/>
    <col min="44" max="45" width="9.140625" style="10"/>
    <col min="46" max="46" width="9.28515625" style="10" bestFit="1" customWidth="1"/>
    <col min="47" max="16384" width="9.140625" style="10"/>
  </cols>
  <sheetData>
    <row r="1" spans="1:12" s="1" customFormat="1" ht="35.25" customHeight="1" x14ac:dyDescent="0.25">
      <c r="A1" s="257" t="s">
        <v>111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2" s="2" customFormat="1" ht="30.95" customHeight="1" x14ac:dyDescent="0.25">
      <c r="A2" s="182" t="s">
        <v>0</v>
      </c>
      <c r="B2" s="200" t="s">
        <v>1</v>
      </c>
      <c r="C2" s="202" t="s">
        <v>3</v>
      </c>
      <c r="D2" s="202" t="s">
        <v>4</v>
      </c>
      <c r="E2" s="200" t="s">
        <v>47</v>
      </c>
      <c r="F2" s="200"/>
      <c r="G2" s="200"/>
      <c r="H2" s="200" t="s">
        <v>2</v>
      </c>
      <c r="I2" s="167" t="s">
        <v>51</v>
      </c>
      <c r="J2" s="167"/>
      <c r="K2" s="167"/>
      <c r="L2" s="167"/>
    </row>
    <row r="3" spans="1:12" s="2" customFormat="1" ht="30.95" customHeight="1" x14ac:dyDescent="0.25">
      <c r="A3" s="182"/>
      <c r="B3" s="201"/>
      <c r="C3" s="203"/>
      <c r="D3" s="203"/>
      <c r="E3" s="202">
        <v>1393</v>
      </c>
      <c r="F3" s="208">
        <v>1394</v>
      </c>
      <c r="G3" s="195">
        <v>1395</v>
      </c>
      <c r="H3" s="205"/>
      <c r="I3" s="260" t="s">
        <v>16</v>
      </c>
      <c r="J3" s="17" t="s">
        <v>13</v>
      </c>
      <c r="K3" s="17" t="s">
        <v>7</v>
      </c>
      <c r="L3" s="17" t="s">
        <v>27</v>
      </c>
    </row>
    <row r="4" spans="1:12" s="2" customFormat="1" ht="30.95" customHeight="1" x14ac:dyDescent="0.25">
      <c r="A4" s="182"/>
      <c r="B4" s="201"/>
      <c r="C4" s="204"/>
      <c r="D4" s="204"/>
      <c r="E4" s="204"/>
      <c r="F4" s="209"/>
      <c r="G4" s="195"/>
      <c r="H4" s="205"/>
      <c r="I4" s="197"/>
      <c r="J4" s="18" t="s">
        <v>55</v>
      </c>
      <c r="K4" s="18" t="s">
        <v>56</v>
      </c>
      <c r="L4" s="18" t="s">
        <v>57</v>
      </c>
    </row>
    <row r="5" spans="1:12" s="6" customFormat="1" ht="30.95" customHeight="1" x14ac:dyDescent="0.25">
      <c r="A5" s="43">
        <v>1</v>
      </c>
      <c r="B5" s="157" t="s">
        <v>8</v>
      </c>
      <c r="C5" s="12"/>
      <c r="D5" s="12"/>
      <c r="E5" s="108">
        <f>'هادیان سلیقه دار'!F5+'شانگهای پرده '!F5+'طالب آباد'!F5</f>
        <v>18</v>
      </c>
      <c r="F5" s="108">
        <f>'هادیان سلیقه دار'!G5+'شانگهای پرده '!G5+'طالب آباد'!G5</f>
        <v>18</v>
      </c>
      <c r="G5" s="108">
        <f>'هادیان سلیقه دار'!H5+'شانگهای پرده '!H5+'طالب آباد'!H5</f>
        <v>19</v>
      </c>
      <c r="H5" s="104"/>
      <c r="I5" s="105"/>
      <c r="J5" s="106">
        <v>17</v>
      </c>
      <c r="K5" s="106">
        <v>2</v>
      </c>
      <c r="L5" s="106">
        <v>0</v>
      </c>
    </row>
    <row r="6" spans="1:12" s="6" customFormat="1" ht="42" customHeight="1" x14ac:dyDescent="0.25">
      <c r="A6" s="43">
        <v>2</v>
      </c>
      <c r="B6" s="157" t="s">
        <v>9</v>
      </c>
      <c r="C6" s="3"/>
      <c r="D6" s="3"/>
      <c r="E6" s="108">
        <v>100</v>
      </c>
      <c r="F6" s="108">
        <v>100</v>
      </c>
      <c r="G6" s="108">
        <f>(J6+K6)/2</f>
        <v>97.31</v>
      </c>
      <c r="H6" s="104"/>
      <c r="I6" s="105"/>
      <c r="J6" s="109">
        <v>94.62</v>
      </c>
      <c r="K6" s="109">
        <v>100</v>
      </c>
      <c r="L6" s="109">
        <v>0</v>
      </c>
    </row>
    <row r="7" spans="1:12" s="6" customFormat="1" ht="41.25" customHeight="1" x14ac:dyDescent="0.25">
      <c r="A7" s="43">
        <v>3</v>
      </c>
      <c r="B7" s="157" t="s">
        <v>10</v>
      </c>
      <c r="C7" s="3"/>
      <c r="D7" s="3"/>
      <c r="E7" s="108"/>
      <c r="F7" s="108"/>
      <c r="G7" s="108">
        <f>(J7+K7+L7)/3</f>
        <v>94.533333333333346</v>
      </c>
      <c r="H7" s="104"/>
      <c r="I7" s="105"/>
      <c r="J7" s="109">
        <v>83.6</v>
      </c>
      <c r="K7" s="109">
        <v>100</v>
      </c>
      <c r="L7" s="109">
        <v>100</v>
      </c>
    </row>
    <row r="8" spans="1:12" s="6" customFormat="1" ht="39" customHeight="1" x14ac:dyDescent="0.25">
      <c r="A8" s="43">
        <v>4</v>
      </c>
      <c r="B8" s="158" t="s">
        <v>11</v>
      </c>
      <c r="C8" s="3"/>
      <c r="D8" s="3"/>
      <c r="E8" s="110">
        <v>7</v>
      </c>
      <c r="F8" s="110">
        <v>7</v>
      </c>
      <c r="G8" s="110">
        <v>7</v>
      </c>
      <c r="H8" s="104"/>
      <c r="I8" s="105"/>
      <c r="J8" s="110">
        <v>5</v>
      </c>
      <c r="K8" s="110">
        <v>2</v>
      </c>
      <c r="L8" s="110">
        <v>0</v>
      </c>
    </row>
    <row r="9" spans="1:12" s="6" customFormat="1" ht="30.95" customHeight="1" x14ac:dyDescent="0.25">
      <c r="A9" s="43">
        <v>5</v>
      </c>
      <c r="B9" s="157" t="s">
        <v>12</v>
      </c>
      <c r="C9" s="3"/>
      <c r="D9" s="3"/>
      <c r="E9" s="110">
        <f>'طالب آباد'!F9+'شانگهای پرده '!F9+'هادیان سلیقه دار'!F9</f>
        <v>7</v>
      </c>
      <c r="F9" s="110">
        <f>'طالب آباد'!G9+'شانگهای پرده '!G9+'هادیان سلیقه دار'!G9</f>
        <v>7</v>
      </c>
      <c r="G9" s="110">
        <v>7</v>
      </c>
      <c r="H9" s="104"/>
      <c r="I9" s="105"/>
      <c r="J9" s="110">
        <v>5</v>
      </c>
      <c r="K9" s="110">
        <v>2</v>
      </c>
      <c r="L9" s="110">
        <v>0</v>
      </c>
    </row>
    <row r="10" spans="1:12" s="6" customFormat="1" ht="56.25" customHeight="1" x14ac:dyDescent="0.25">
      <c r="A10" s="43">
        <v>6</v>
      </c>
      <c r="B10" s="261" t="s">
        <v>22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</row>
    <row r="11" spans="1:12" s="6" customFormat="1" ht="30.95" customHeight="1" x14ac:dyDescent="0.25">
      <c r="A11" s="43">
        <v>7</v>
      </c>
      <c r="B11" s="72" t="s">
        <v>23</v>
      </c>
      <c r="C11" s="3"/>
      <c r="D11" s="3"/>
      <c r="E11" s="42"/>
      <c r="F11" s="42"/>
      <c r="G11" s="42">
        <v>91.9</v>
      </c>
      <c r="H11" s="31"/>
      <c r="I11" s="32"/>
      <c r="J11" s="42">
        <v>91.9</v>
      </c>
      <c r="K11" s="48"/>
      <c r="L11" s="48">
        <v>0</v>
      </c>
    </row>
    <row r="12" spans="1:12" s="9" customFormat="1" ht="30.95" customHeight="1" x14ac:dyDescent="0.25">
      <c r="A12" s="43">
        <v>8</v>
      </c>
      <c r="B12" s="72" t="s">
        <v>24</v>
      </c>
      <c r="C12" s="4"/>
      <c r="D12" s="4"/>
      <c r="E12" s="42">
        <f>('هادیان سلیقه دار'!F12+'طالب آباد'!F12)/2</f>
        <v>100</v>
      </c>
      <c r="F12" s="42">
        <f>('هادیان سلیقه دار'!G12+'طالب آباد'!G12)/2</f>
        <v>100</v>
      </c>
      <c r="G12" s="42">
        <f>('هادیان سلیقه دار'!H12+'طالب آباد'!H12)/2</f>
        <v>99.3</v>
      </c>
      <c r="H12" s="31"/>
      <c r="I12" s="32"/>
      <c r="J12" s="42">
        <v>98.6</v>
      </c>
      <c r="K12" s="48">
        <v>100</v>
      </c>
      <c r="L12" s="48">
        <v>0</v>
      </c>
    </row>
    <row r="13" spans="1:12" s="7" customFormat="1" ht="30.95" customHeight="1" x14ac:dyDescent="0.25">
      <c r="A13" s="43">
        <v>9</v>
      </c>
      <c r="B13" s="72" t="s">
        <v>25</v>
      </c>
      <c r="C13" s="13"/>
      <c r="D13" s="13"/>
      <c r="E13" s="42">
        <f>('هادیان سلیقه دار'!F13+'طالب آباد'!F13)/2</f>
        <v>100</v>
      </c>
      <c r="F13" s="42">
        <f>('هادیان سلیقه دار'!G13+'طالب آباد'!G13)/2</f>
        <v>100</v>
      </c>
      <c r="G13" s="42">
        <f>('هادیان سلیقه دار'!H13+'طالب آباد'!H13)/2</f>
        <v>96.65</v>
      </c>
      <c r="H13" s="31"/>
      <c r="I13" s="32"/>
      <c r="J13" s="42">
        <v>93.3</v>
      </c>
      <c r="K13" s="48">
        <v>100</v>
      </c>
      <c r="L13" s="48">
        <v>0</v>
      </c>
    </row>
    <row r="14" spans="1:12" s="7" customFormat="1" ht="30.95" customHeight="1" x14ac:dyDescent="0.25">
      <c r="A14" s="43">
        <v>10</v>
      </c>
      <c r="B14" s="72" t="s">
        <v>26</v>
      </c>
      <c r="C14" s="14"/>
      <c r="D14" s="14"/>
      <c r="E14" s="42">
        <f>('هادیان سلیقه دار'!F14+'طالب آباد'!F14)/2</f>
        <v>100</v>
      </c>
      <c r="F14" s="42">
        <f>('هادیان سلیقه دار'!G14+'طالب آباد'!G14)/2</f>
        <v>100</v>
      </c>
      <c r="G14" s="42">
        <f>('هادیان سلیقه دار'!H14+'طالب آباد'!H14)/2</f>
        <v>97.35</v>
      </c>
      <c r="H14" s="31"/>
      <c r="I14" s="32"/>
      <c r="J14" s="42">
        <v>94.7</v>
      </c>
      <c r="K14" s="48">
        <v>100</v>
      </c>
      <c r="L14" s="48">
        <v>0</v>
      </c>
    </row>
    <row r="15" spans="1:12" x14ac:dyDescent="0.25">
      <c r="L15" s="61"/>
    </row>
    <row r="16" spans="1:12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G3:G4"/>
    <mergeCell ref="I3:I4"/>
    <mergeCell ref="A1:L1"/>
    <mergeCell ref="I2:L2"/>
    <mergeCell ref="B10:L10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zoomScale="80" zoomScaleNormal="80" zoomScaleSheetLayoutView="80" workbookViewId="0">
      <selection activeCell="F11" sqref="F11:N14"/>
    </sheetView>
  </sheetViews>
  <sheetFormatPr defaultRowHeight="15" x14ac:dyDescent="0.25"/>
  <cols>
    <col min="1" max="1" width="9.42578125" customWidth="1"/>
    <col min="2" max="2" width="36.5703125" customWidth="1"/>
    <col min="4" max="4" width="14.85546875" customWidth="1"/>
    <col min="5" max="5" width="11.85546875" customWidth="1"/>
  </cols>
  <sheetData>
    <row r="1" spans="1:14" ht="35.25" customHeight="1" x14ac:dyDescent="0.25">
      <c r="A1" s="164" t="s">
        <v>66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29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10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52">
        <v>1</v>
      </c>
      <c r="B5" s="40" t="s">
        <v>8</v>
      </c>
      <c r="C5" s="102"/>
      <c r="D5" s="102"/>
      <c r="E5" s="102"/>
      <c r="F5" s="108">
        <v>5</v>
      </c>
      <c r="G5" s="108">
        <v>5</v>
      </c>
      <c r="H5" s="106">
        <v>5</v>
      </c>
      <c r="I5" s="104"/>
      <c r="J5" s="120"/>
      <c r="K5" s="121">
        <v>5</v>
      </c>
      <c r="L5" s="121">
        <v>5</v>
      </c>
      <c r="M5" s="121">
        <v>5</v>
      </c>
      <c r="N5" s="121">
        <v>5</v>
      </c>
    </row>
    <row r="6" spans="1:14" ht="64.5" customHeight="1" x14ac:dyDescent="0.25">
      <c r="A6" s="52">
        <v>2</v>
      </c>
      <c r="B6" s="40" t="s">
        <v>9</v>
      </c>
      <c r="C6" s="107"/>
      <c r="D6" s="107"/>
      <c r="E6" s="107"/>
      <c r="F6" s="108">
        <v>100</v>
      </c>
      <c r="G6" s="108">
        <v>100</v>
      </c>
      <c r="H6" s="108">
        <v>100</v>
      </c>
      <c r="I6" s="104"/>
      <c r="J6" s="120"/>
      <c r="K6" s="122"/>
      <c r="L6" s="122">
        <v>35.6</v>
      </c>
      <c r="M6" s="122">
        <v>42.3</v>
      </c>
      <c r="N6" s="122">
        <v>22.1</v>
      </c>
    </row>
    <row r="7" spans="1:14" ht="72.75" customHeight="1" x14ac:dyDescent="0.25">
      <c r="A7" s="52">
        <v>3</v>
      </c>
      <c r="B7" s="40" t="s">
        <v>10</v>
      </c>
      <c r="C7" s="107"/>
      <c r="D7" s="107"/>
      <c r="E7" s="107"/>
      <c r="F7" s="108">
        <v>100</v>
      </c>
      <c r="G7" s="108">
        <v>100</v>
      </c>
      <c r="H7" s="108">
        <v>100</v>
      </c>
      <c r="I7" s="104"/>
      <c r="J7" s="105"/>
      <c r="K7" s="122"/>
      <c r="L7" s="122">
        <v>56.1</v>
      </c>
      <c r="M7" s="122">
        <v>32.200000000000003</v>
      </c>
      <c r="N7" s="122">
        <v>11.7</v>
      </c>
    </row>
    <row r="8" spans="1:14" ht="33" customHeight="1" x14ac:dyDescent="0.25">
      <c r="A8" s="52">
        <v>4</v>
      </c>
      <c r="B8" s="44" t="s">
        <v>11</v>
      </c>
      <c r="C8" s="107"/>
      <c r="D8" s="107"/>
      <c r="E8" s="107"/>
      <c r="F8" s="110">
        <v>1</v>
      </c>
      <c r="G8" s="110">
        <v>1</v>
      </c>
      <c r="H8" s="110">
        <v>1</v>
      </c>
      <c r="I8" s="124"/>
      <c r="J8" s="125"/>
      <c r="K8" s="126">
        <v>1</v>
      </c>
      <c r="L8" s="126">
        <v>1</v>
      </c>
      <c r="M8" s="126">
        <v>1</v>
      </c>
      <c r="N8" s="126">
        <v>1</v>
      </c>
    </row>
    <row r="9" spans="1:14" ht="44.25" customHeight="1" x14ac:dyDescent="0.25">
      <c r="A9" s="52">
        <v>5</v>
      </c>
      <c r="B9" s="40" t="s">
        <v>12</v>
      </c>
      <c r="C9" s="107"/>
      <c r="D9" s="107"/>
      <c r="E9" s="107"/>
      <c r="F9" s="110">
        <v>1</v>
      </c>
      <c r="G9" s="110">
        <v>1</v>
      </c>
      <c r="H9" s="110">
        <v>1</v>
      </c>
      <c r="I9" s="124"/>
      <c r="J9" s="125"/>
      <c r="K9" s="126">
        <v>1</v>
      </c>
      <c r="L9" s="126">
        <v>1</v>
      </c>
      <c r="M9" s="126">
        <v>1</v>
      </c>
      <c r="N9" s="126">
        <v>1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9"/>
      <c r="L11" s="129"/>
      <c r="M11" s="129"/>
      <c r="N11" s="129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44">
        <v>100</v>
      </c>
      <c r="G12" s="144">
        <v>100</v>
      </c>
      <c r="H12" s="144">
        <v>100</v>
      </c>
      <c r="I12" s="104"/>
      <c r="J12" s="105"/>
      <c r="K12" s="129"/>
      <c r="L12" s="129">
        <v>100</v>
      </c>
      <c r="M12" s="129"/>
      <c r="N12" s="129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44">
        <v>100</v>
      </c>
      <c r="G13" s="144">
        <v>100</v>
      </c>
      <c r="H13" s="144">
        <v>100</v>
      </c>
      <c r="I13" s="104"/>
      <c r="J13" s="105"/>
      <c r="K13" s="129"/>
      <c r="L13" s="129"/>
      <c r="M13" s="129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44">
        <v>100</v>
      </c>
      <c r="G14" s="144">
        <v>100</v>
      </c>
      <c r="H14" s="144">
        <v>100</v>
      </c>
      <c r="I14" s="104"/>
      <c r="J14" s="105"/>
      <c r="K14" s="156"/>
      <c r="L14" s="129"/>
      <c r="M14" s="129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paperSize="9" scale="53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topLeftCell="A10" zoomScale="80" zoomScaleNormal="80" zoomScaleSheetLayoutView="80" workbookViewId="0">
      <selection activeCell="R17" sqref="R17"/>
    </sheetView>
  </sheetViews>
  <sheetFormatPr defaultRowHeight="15" x14ac:dyDescent="0.25"/>
  <cols>
    <col min="1" max="1" width="5" customWidth="1"/>
    <col min="2" max="2" width="40.85546875" customWidth="1"/>
    <col min="4" max="4" width="13.85546875" customWidth="1"/>
  </cols>
  <sheetData>
    <row r="1" spans="1:14" ht="35.25" customHeight="1" x14ac:dyDescent="0.25">
      <c r="A1" s="164" t="s">
        <v>67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185" t="s">
        <v>29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x14ac:dyDescent="0.25">
      <c r="A3" s="250"/>
      <c r="B3" s="252"/>
      <c r="C3" s="248"/>
      <c r="D3" s="248"/>
      <c r="E3" s="180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110.25" customHeight="1" x14ac:dyDescent="0.25">
      <c r="A4" s="250"/>
      <c r="B4" s="252"/>
      <c r="C4" s="249"/>
      <c r="D4" s="249"/>
      <c r="E4" s="181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108">
        <v>0</v>
      </c>
      <c r="G5" s="108">
        <v>0</v>
      </c>
      <c r="H5" s="106">
        <v>0</v>
      </c>
      <c r="I5" s="104"/>
      <c r="J5" s="120"/>
      <c r="K5" s="121">
        <v>0</v>
      </c>
      <c r="L5" s="121">
        <v>0</v>
      </c>
      <c r="M5" s="121">
        <v>0</v>
      </c>
      <c r="N5" s="121">
        <v>0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0</v>
      </c>
      <c r="G6" s="108">
        <v>0</v>
      </c>
      <c r="H6" s="108">
        <v>0</v>
      </c>
      <c r="I6" s="104"/>
      <c r="J6" s="120"/>
      <c r="K6" s="121">
        <v>0</v>
      </c>
      <c r="L6" s="121">
        <v>0</v>
      </c>
      <c r="M6" s="121">
        <v>0</v>
      </c>
      <c r="N6" s="121">
        <v>0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76"/>
      <c r="G7" s="76"/>
      <c r="H7" s="109">
        <v>100</v>
      </c>
      <c r="I7" s="104"/>
      <c r="J7" s="105"/>
      <c r="K7" s="122"/>
      <c r="L7" s="122">
        <v>32.1</v>
      </c>
      <c r="M7" s="122">
        <v>33</v>
      </c>
      <c r="N7" s="122">
        <v>34.9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108">
        <v>0</v>
      </c>
      <c r="G8" s="108">
        <v>0</v>
      </c>
      <c r="H8" s="108">
        <v>0</v>
      </c>
      <c r="I8" s="104"/>
      <c r="J8" s="120"/>
      <c r="K8" s="121">
        <v>0</v>
      </c>
      <c r="L8" s="121">
        <v>0</v>
      </c>
      <c r="M8" s="121">
        <v>0</v>
      </c>
      <c r="N8" s="121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108">
        <v>0</v>
      </c>
      <c r="G9" s="108">
        <v>0</v>
      </c>
      <c r="H9" s="108">
        <v>0</v>
      </c>
      <c r="I9" s="104"/>
      <c r="J9" s="120"/>
      <c r="K9" s="121">
        <v>0</v>
      </c>
      <c r="L9" s="121">
        <v>0</v>
      </c>
      <c r="M9" s="121">
        <v>0</v>
      </c>
      <c r="N9" s="121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108">
        <v>0</v>
      </c>
      <c r="G11" s="108">
        <v>0</v>
      </c>
      <c r="H11" s="108">
        <v>0</v>
      </c>
      <c r="I11" s="104"/>
      <c r="J11" s="120"/>
      <c r="K11" s="121">
        <v>0</v>
      </c>
      <c r="L11" s="121">
        <v>0</v>
      </c>
      <c r="M11" s="121">
        <v>0</v>
      </c>
      <c r="N11" s="121">
        <v>0</v>
      </c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08">
        <v>0</v>
      </c>
      <c r="G12" s="108">
        <v>0</v>
      </c>
      <c r="H12" s="108">
        <v>0</v>
      </c>
      <c r="I12" s="104"/>
      <c r="J12" s="120"/>
      <c r="K12" s="121">
        <v>0</v>
      </c>
      <c r="L12" s="121">
        <v>0</v>
      </c>
      <c r="M12" s="121">
        <v>0</v>
      </c>
      <c r="N12" s="121">
        <v>0</v>
      </c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08">
        <v>0</v>
      </c>
      <c r="G13" s="108">
        <v>0</v>
      </c>
      <c r="H13" s="108">
        <v>0</v>
      </c>
      <c r="I13" s="104"/>
      <c r="J13" s="120"/>
      <c r="K13" s="121">
        <v>0</v>
      </c>
      <c r="L13" s="121">
        <v>0</v>
      </c>
      <c r="M13" s="121">
        <v>0</v>
      </c>
      <c r="N13" s="121">
        <v>0</v>
      </c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08">
        <v>0</v>
      </c>
      <c r="G14" s="108">
        <v>0</v>
      </c>
      <c r="H14" s="108">
        <v>0</v>
      </c>
      <c r="I14" s="104"/>
      <c r="J14" s="120"/>
      <c r="K14" s="121">
        <v>0</v>
      </c>
      <c r="L14" s="121">
        <v>0</v>
      </c>
      <c r="M14" s="121">
        <v>0</v>
      </c>
      <c r="N14" s="121">
        <v>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topLeftCell="A10" zoomScale="80" zoomScaleNormal="80" zoomScaleSheetLayoutView="80" workbookViewId="0">
      <selection activeCell="E5" sqref="E5"/>
    </sheetView>
  </sheetViews>
  <sheetFormatPr defaultRowHeight="15" x14ac:dyDescent="0.25"/>
  <cols>
    <col min="1" max="1" width="9.85546875" customWidth="1"/>
    <col min="2" max="2" width="36.5703125" customWidth="1"/>
    <col min="4" max="4" width="14.7109375" customWidth="1"/>
  </cols>
  <sheetData>
    <row r="1" spans="1:14" ht="35.25" customHeight="1" x14ac:dyDescent="0.25">
      <c r="A1" s="164" t="s">
        <v>68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9" t="s">
        <v>0</v>
      </c>
      <c r="B2" s="183" t="s">
        <v>1</v>
      </c>
      <c r="C2" s="185" t="s">
        <v>3</v>
      </c>
      <c r="D2" s="185" t="s">
        <v>28</v>
      </c>
      <c r="E2" s="185" t="s">
        <v>29</v>
      </c>
      <c r="F2" s="183" t="s">
        <v>41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</row>
    <row r="3" spans="1:14" x14ac:dyDescent="0.25">
      <c r="A3" s="259"/>
      <c r="B3" s="184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</row>
    <row r="4" spans="1:14" ht="101.25" customHeight="1" x14ac:dyDescent="0.25">
      <c r="A4" s="259"/>
      <c r="B4" s="184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108">
        <v>1</v>
      </c>
      <c r="G5" s="108">
        <v>1</v>
      </c>
      <c r="H5" s="106">
        <v>1</v>
      </c>
      <c r="I5" s="104"/>
      <c r="J5" s="120"/>
      <c r="K5" s="121">
        <v>1</v>
      </c>
      <c r="L5" s="121">
        <v>1</v>
      </c>
      <c r="M5" s="121">
        <v>1</v>
      </c>
      <c r="N5" s="121">
        <v>1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32.5</v>
      </c>
      <c r="M6" s="122">
        <v>30.5</v>
      </c>
      <c r="N6" s="122">
        <v>37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76"/>
      <c r="G7" s="76"/>
      <c r="H7" s="109">
        <v>81</v>
      </c>
      <c r="I7" s="104"/>
      <c r="J7" s="105"/>
      <c r="K7" s="122"/>
      <c r="L7" s="122">
        <v>12</v>
      </c>
      <c r="M7" s="122">
        <v>34</v>
      </c>
      <c r="N7" s="122">
        <v>35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zoomScale="80" zoomScaleNormal="80" zoomScaleSheetLayoutView="80" workbookViewId="0">
      <selection activeCell="S11" sqref="S11"/>
    </sheetView>
  </sheetViews>
  <sheetFormatPr defaultRowHeight="15" x14ac:dyDescent="0.25"/>
  <cols>
    <col min="1" max="1" width="5" customWidth="1"/>
    <col min="2" max="2" width="36.5703125" customWidth="1"/>
    <col min="4" max="4" width="12" customWidth="1"/>
  </cols>
  <sheetData>
    <row r="1" spans="1:14" ht="35.25" customHeight="1" x14ac:dyDescent="0.25">
      <c r="A1" s="164" t="s">
        <v>69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48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60.7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108">
        <v>1</v>
      </c>
      <c r="G5" s="108">
        <v>1</v>
      </c>
      <c r="H5" s="106">
        <v>1</v>
      </c>
      <c r="I5" s="104"/>
      <c r="J5" s="120"/>
      <c r="K5" s="121">
        <v>1</v>
      </c>
      <c r="L5" s="121">
        <v>1</v>
      </c>
      <c r="M5" s="121">
        <v>1</v>
      </c>
      <c r="N5" s="121">
        <v>1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56.9</v>
      </c>
      <c r="N6" s="122">
        <v>6.6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76"/>
      <c r="G7" s="76"/>
      <c r="H7" s="109">
        <v>97.5</v>
      </c>
      <c r="I7" s="104"/>
      <c r="J7" s="105"/>
      <c r="K7" s="122"/>
      <c r="L7" s="122">
        <v>34.299999999999997</v>
      </c>
      <c r="M7" s="122">
        <v>31.6</v>
      </c>
      <c r="N7" s="122">
        <v>31.6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topLeftCell="A10" zoomScale="80" zoomScaleNormal="80" zoomScaleSheetLayoutView="80" workbookViewId="0">
      <selection activeCell="H5" sqref="H5"/>
    </sheetView>
  </sheetViews>
  <sheetFormatPr defaultRowHeight="15" x14ac:dyDescent="0.25"/>
  <cols>
    <col min="1" max="1" width="9.140625" customWidth="1"/>
    <col min="2" max="2" width="41.28515625" customWidth="1"/>
    <col min="4" max="4" width="11.85546875" customWidth="1"/>
  </cols>
  <sheetData>
    <row r="1" spans="1:14" ht="35.25" customHeight="1" x14ac:dyDescent="0.25">
      <c r="A1" s="164" t="s">
        <v>70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8.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29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ht="28.5" customHeight="1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111.7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52">
        <v>1</v>
      </c>
      <c r="B5" s="40" t="s">
        <v>8</v>
      </c>
      <c r="C5" s="102"/>
      <c r="D5" s="102"/>
      <c r="E5" s="102"/>
      <c r="F5" s="108">
        <v>3</v>
      </c>
      <c r="G5" s="108">
        <v>3</v>
      </c>
      <c r="H5" s="106">
        <v>3</v>
      </c>
      <c r="I5" s="104"/>
      <c r="J5" s="120"/>
      <c r="K5" s="121">
        <v>3</v>
      </c>
      <c r="L5" s="121">
        <v>3</v>
      </c>
      <c r="M5" s="121">
        <v>3</v>
      </c>
      <c r="N5" s="121">
        <v>3</v>
      </c>
    </row>
    <row r="6" spans="1:14" ht="64.5" customHeight="1" x14ac:dyDescent="0.25">
      <c r="A6" s="52">
        <v>2</v>
      </c>
      <c r="B6" s="40" t="s">
        <v>9</v>
      </c>
      <c r="C6" s="107"/>
      <c r="D6" s="107"/>
      <c r="E6" s="107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32.5</v>
      </c>
      <c r="M6" s="122">
        <v>32.4</v>
      </c>
      <c r="N6" s="122">
        <v>35.1</v>
      </c>
    </row>
    <row r="7" spans="1:14" ht="72.75" customHeight="1" x14ac:dyDescent="0.25">
      <c r="A7" s="52">
        <v>3</v>
      </c>
      <c r="B7" s="40" t="s">
        <v>10</v>
      </c>
      <c r="C7" s="107"/>
      <c r="D7" s="107"/>
      <c r="E7" s="107"/>
      <c r="F7" s="76"/>
      <c r="G7" s="76"/>
      <c r="H7" s="109">
        <v>95</v>
      </c>
      <c r="I7" s="104"/>
      <c r="J7" s="105"/>
      <c r="K7" s="122"/>
      <c r="L7" s="122">
        <v>28</v>
      </c>
      <c r="M7" s="122">
        <v>27</v>
      </c>
      <c r="N7" s="122">
        <v>40</v>
      </c>
    </row>
    <row r="8" spans="1:14" ht="33" customHeight="1" x14ac:dyDescent="0.25">
      <c r="A8" s="52">
        <v>4</v>
      </c>
      <c r="B8" s="44" t="s">
        <v>11</v>
      </c>
      <c r="C8" s="107"/>
      <c r="D8" s="107"/>
      <c r="E8" s="107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52">
        <v>5</v>
      </c>
      <c r="B9" s="40" t="s">
        <v>12</v>
      </c>
      <c r="C9" s="107"/>
      <c r="D9" s="107"/>
      <c r="E9" s="107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14"/>
  <sheetViews>
    <sheetView rightToLeft="1" view="pageBreakPreview" zoomScale="80" zoomScaleNormal="80" zoomScaleSheetLayoutView="80" workbookViewId="0">
      <selection activeCell="G18" sqref="G18"/>
    </sheetView>
  </sheetViews>
  <sheetFormatPr defaultRowHeight="15" x14ac:dyDescent="0.25"/>
  <cols>
    <col min="1" max="1" width="5" customWidth="1"/>
    <col min="2" max="2" width="36.5703125" customWidth="1"/>
    <col min="4" max="4" width="13.42578125" customWidth="1"/>
    <col min="5" max="5" width="10.7109375" customWidth="1"/>
  </cols>
  <sheetData>
    <row r="1" spans="1:14" ht="35.25" customHeight="1" x14ac:dyDescent="0.25">
      <c r="A1" s="164" t="s">
        <v>71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0" t="s">
        <v>0</v>
      </c>
      <c r="B2" s="251" t="s">
        <v>1</v>
      </c>
      <c r="C2" s="253" t="s">
        <v>3</v>
      </c>
      <c r="D2" s="253" t="s">
        <v>28</v>
      </c>
      <c r="E2" s="253" t="s">
        <v>112</v>
      </c>
      <c r="F2" s="251" t="s">
        <v>41</v>
      </c>
      <c r="G2" s="251"/>
      <c r="H2" s="251"/>
      <c r="I2" s="251" t="s">
        <v>2</v>
      </c>
      <c r="J2" s="254" t="s">
        <v>31</v>
      </c>
      <c r="K2" s="255"/>
      <c r="L2" s="255"/>
      <c r="M2" s="255"/>
      <c r="N2" s="256"/>
    </row>
    <row r="3" spans="1:14" ht="15" customHeight="1" x14ac:dyDescent="0.25">
      <c r="A3" s="250"/>
      <c r="B3" s="252"/>
      <c r="C3" s="248"/>
      <c r="D3" s="248"/>
      <c r="E3" s="248"/>
      <c r="F3" s="253">
        <v>1393</v>
      </c>
      <c r="G3" s="243">
        <v>1394</v>
      </c>
      <c r="H3" s="245">
        <v>1395</v>
      </c>
      <c r="I3" s="254"/>
      <c r="J3" s="246" t="s">
        <v>16</v>
      </c>
      <c r="K3" s="248" t="s">
        <v>32</v>
      </c>
      <c r="L3" s="248" t="s">
        <v>33</v>
      </c>
      <c r="M3" s="248" t="s">
        <v>34</v>
      </c>
      <c r="N3" s="248" t="s">
        <v>35</v>
      </c>
    </row>
    <row r="4" spans="1:14" ht="130.5" customHeight="1" x14ac:dyDescent="0.25">
      <c r="A4" s="250"/>
      <c r="B4" s="252"/>
      <c r="C4" s="249"/>
      <c r="D4" s="249"/>
      <c r="E4" s="249"/>
      <c r="F4" s="249"/>
      <c r="G4" s="244"/>
      <c r="H4" s="245"/>
      <c r="I4" s="254"/>
      <c r="J4" s="247"/>
      <c r="K4" s="249"/>
      <c r="L4" s="249"/>
      <c r="M4" s="249"/>
      <c r="N4" s="249"/>
    </row>
    <row r="5" spans="1:14" ht="67.5" customHeight="1" x14ac:dyDescent="0.25">
      <c r="A5" s="52">
        <v>1</v>
      </c>
      <c r="B5" s="40" t="s">
        <v>8</v>
      </c>
      <c r="C5" s="12"/>
      <c r="D5" s="12"/>
      <c r="E5" s="102"/>
      <c r="F5" s="108">
        <v>1</v>
      </c>
      <c r="G5" s="108">
        <v>1</v>
      </c>
      <c r="H5" s="106">
        <v>1</v>
      </c>
      <c r="I5" s="104"/>
      <c r="J5" s="120"/>
      <c r="K5" s="121">
        <v>1</v>
      </c>
      <c r="L5" s="121">
        <v>1</v>
      </c>
      <c r="M5" s="121">
        <v>1</v>
      </c>
      <c r="N5" s="121">
        <v>1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107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38.6</v>
      </c>
      <c r="N6" s="122">
        <v>24.9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107"/>
      <c r="F7" s="76"/>
      <c r="G7" s="76"/>
      <c r="H7" s="109">
        <f>L7+M7+N7</f>
        <v>60.4</v>
      </c>
      <c r="I7" s="104"/>
      <c r="J7" s="105"/>
      <c r="K7" s="122"/>
      <c r="L7" s="122">
        <v>23.8</v>
      </c>
      <c r="M7" s="122">
        <v>20.7</v>
      </c>
      <c r="N7" s="122">
        <v>15.9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107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107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27"/>
      <c r="G11" s="27"/>
      <c r="H11" s="28"/>
      <c r="I11" s="5"/>
      <c r="J11" s="8"/>
      <c r="K11" s="19"/>
      <c r="L11" s="19"/>
      <c r="M11" s="19"/>
      <c r="N11" s="19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O20"/>
  <sheetViews>
    <sheetView rightToLeft="1" showWhiteSpace="0" view="pageBreakPreview" zoomScale="70" zoomScaleNormal="37" zoomScaleSheetLayoutView="70" zoomScalePageLayoutView="60" workbookViewId="0">
      <selection activeCell="R7" sqref="R7"/>
    </sheetView>
  </sheetViews>
  <sheetFormatPr defaultColWidth="9.140625" defaultRowHeight="18" x14ac:dyDescent="0.25"/>
  <cols>
    <col min="1" max="1" width="3.42578125" style="10" bestFit="1" customWidth="1"/>
    <col min="2" max="2" width="32.140625" style="10" customWidth="1"/>
    <col min="3" max="4" width="5.5703125" style="10" customWidth="1"/>
    <col min="5" max="5" width="7.42578125" style="10" customWidth="1"/>
    <col min="6" max="6" width="7.5703125" style="10" customWidth="1"/>
    <col min="7" max="7" width="6.85546875" style="10" customWidth="1"/>
    <col min="8" max="9" width="5.5703125" style="10" customWidth="1"/>
    <col min="10" max="10" width="6" style="21" customWidth="1"/>
    <col min="11" max="11" width="8.42578125" style="21" customWidth="1"/>
    <col min="12" max="14" width="9.28515625" style="10" bestFit="1" customWidth="1"/>
    <col min="15" max="15" width="9.85546875" style="10" bestFit="1" customWidth="1"/>
    <col min="16" max="16" width="9.140625" style="10"/>
    <col min="17" max="21" width="9.28515625" style="10" bestFit="1" customWidth="1"/>
    <col min="22" max="22" width="9.140625" style="10"/>
    <col min="23" max="29" width="9.28515625" style="10" bestFit="1" customWidth="1"/>
    <col min="30" max="30" width="9.140625" style="10"/>
    <col min="31" max="37" width="9.28515625" style="10" bestFit="1" customWidth="1"/>
    <col min="38" max="38" width="9.140625" style="10"/>
    <col min="39" max="40" width="9.28515625" style="10" bestFit="1" customWidth="1"/>
    <col min="41" max="41" width="9.140625" style="10"/>
    <col min="42" max="43" width="9.28515625" style="10" bestFit="1" customWidth="1"/>
    <col min="44" max="45" width="9.140625" style="10"/>
    <col min="46" max="46" width="9.28515625" style="10" bestFit="1" customWidth="1"/>
    <col min="47" max="16384" width="9.140625" style="10"/>
  </cols>
  <sheetData>
    <row r="1" spans="1:15" s="1" customFormat="1" ht="35.25" customHeight="1" x14ac:dyDescent="0.25">
      <c r="A1" s="263" t="s">
        <v>58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5" s="2" customFormat="1" ht="30.95" customHeight="1" x14ac:dyDescent="0.25">
      <c r="A2" s="182" t="s">
        <v>0</v>
      </c>
      <c r="B2" s="200" t="s">
        <v>1</v>
      </c>
      <c r="C2" s="202" t="s">
        <v>3</v>
      </c>
      <c r="D2" s="202" t="s">
        <v>4</v>
      </c>
      <c r="E2" s="200" t="s">
        <v>65</v>
      </c>
      <c r="F2" s="200"/>
      <c r="G2" s="200"/>
      <c r="H2" s="200" t="s">
        <v>2</v>
      </c>
      <c r="I2" s="167" t="s">
        <v>72</v>
      </c>
      <c r="J2" s="167"/>
      <c r="K2" s="167"/>
      <c r="L2" s="167"/>
      <c r="M2" s="167"/>
      <c r="N2" s="167"/>
      <c r="O2" s="167"/>
    </row>
    <row r="3" spans="1:15" s="2" customFormat="1" ht="30.95" customHeight="1" x14ac:dyDescent="0.25">
      <c r="A3" s="182"/>
      <c r="B3" s="201"/>
      <c r="C3" s="203"/>
      <c r="D3" s="203"/>
      <c r="E3" s="202">
        <v>1393</v>
      </c>
      <c r="F3" s="208">
        <v>1394</v>
      </c>
      <c r="G3" s="195">
        <v>1395</v>
      </c>
      <c r="H3" s="205"/>
      <c r="I3" s="260" t="s">
        <v>16</v>
      </c>
      <c r="J3" s="17" t="s">
        <v>27</v>
      </c>
      <c r="K3" s="17" t="s">
        <v>27</v>
      </c>
      <c r="L3" s="17" t="s">
        <v>27</v>
      </c>
      <c r="M3" s="17" t="s">
        <v>27</v>
      </c>
      <c r="N3" s="17" t="s">
        <v>27</v>
      </c>
      <c r="O3" s="17" t="s">
        <v>27</v>
      </c>
    </row>
    <row r="4" spans="1:15" s="2" customFormat="1" ht="30.95" customHeight="1" x14ac:dyDescent="0.25">
      <c r="A4" s="182"/>
      <c r="B4" s="201"/>
      <c r="C4" s="204"/>
      <c r="D4" s="204"/>
      <c r="E4" s="204"/>
      <c r="F4" s="209"/>
      <c r="G4" s="195"/>
      <c r="H4" s="205"/>
      <c r="I4" s="197"/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18" t="s">
        <v>64</v>
      </c>
    </row>
    <row r="5" spans="1:15" s="6" customFormat="1" ht="30.95" customHeight="1" x14ac:dyDescent="0.25">
      <c r="A5" s="52">
        <v>1</v>
      </c>
      <c r="B5" s="57" t="s">
        <v>8</v>
      </c>
      <c r="C5" s="12"/>
      <c r="D5" s="12"/>
      <c r="E5" s="108">
        <f>'سنگاچین بالا'!F5+'سنگاچین پایین'!F5+'علی آباد'!F5+'سیاه خاله سر'!F5+کچلک!F5+کپورچال!F5</f>
        <v>11</v>
      </c>
      <c r="F5" s="108">
        <f>'سنگاچین بالا'!G5+'سنگاچین پایین'!G5+'علی آباد'!G5+'سیاه خاله سر'!G5+کچلک!G5+کپورچال!G5</f>
        <v>11</v>
      </c>
      <c r="G5" s="103">
        <v>11</v>
      </c>
      <c r="H5" s="104"/>
      <c r="I5" s="105"/>
      <c r="J5" s="106">
        <v>5</v>
      </c>
      <c r="K5" s="106">
        <v>1</v>
      </c>
      <c r="L5" s="106">
        <v>1</v>
      </c>
      <c r="M5" s="106">
        <v>0</v>
      </c>
      <c r="N5" s="106">
        <v>3</v>
      </c>
      <c r="O5" s="106">
        <v>1</v>
      </c>
    </row>
    <row r="6" spans="1:15" s="6" customFormat="1" ht="42" customHeight="1" x14ac:dyDescent="0.25">
      <c r="A6" s="52">
        <v>2</v>
      </c>
      <c r="B6" s="57" t="s">
        <v>9</v>
      </c>
      <c r="C6" s="3"/>
      <c r="D6" s="3"/>
      <c r="E6" s="108">
        <v>100</v>
      </c>
      <c r="F6" s="108">
        <v>100</v>
      </c>
      <c r="G6" s="108">
        <v>100</v>
      </c>
      <c r="H6" s="104"/>
      <c r="I6" s="105"/>
      <c r="J6" s="108">
        <v>100</v>
      </c>
      <c r="K6" s="109">
        <v>100</v>
      </c>
      <c r="L6" s="109">
        <v>100</v>
      </c>
      <c r="M6" s="108">
        <v>0</v>
      </c>
      <c r="N6" s="109">
        <v>100</v>
      </c>
      <c r="O6" s="109">
        <v>100</v>
      </c>
    </row>
    <row r="7" spans="1:15" s="6" customFormat="1" ht="41.25" customHeight="1" x14ac:dyDescent="0.25">
      <c r="A7" s="52">
        <v>3</v>
      </c>
      <c r="B7" s="57" t="s">
        <v>10</v>
      </c>
      <c r="C7" s="3"/>
      <c r="D7" s="3"/>
      <c r="E7" s="108"/>
      <c r="F7" s="108"/>
      <c r="G7" s="76">
        <v>89</v>
      </c>
      <c r="H7" s="104"/>
      <c r="I7" s="105"/>
      <c r="J7" s="108">
        <v>100</v>
      </c>
      <c r="K7" s="109">
        <v>81</v>
      </c>
      <c r="L7" s="109">
        <v>97.5</v>
      </c>
      <c r="M7" s="109">
        <v>100</v>
      </c>
      <c r="N7" s="109">
        <v>95</v>
      </c>
      <c r="O7" s="109">
        <v>60.4</v>
      </c>
    </row>
    <row r="8" spans="1:15" s="6" customFormat="1" ht="39" customHeight="1" x14ac:dyDescent="0.25">
      <c r="A8" s="52">
        <v>4</v>
      </c>
      <c r="B8" s="58" t="s">
        <v>11</v>
      </c>
      <c r="C8" s="3"/>
      <c r="D8" s="3"/>
      <c r="E8" s="110">
        <v>1</v>
      </c>
      <c r="F8" s="110">
        <v>1</v>
      </c>
      <c r="G8" s="110">
        <v>1</v>
      </c>
      <c r="H8" s="104"/>
      <c r="I8" s="105"/>
      <c r="J8" s="110">
        <v>1</v>
      </c>
      <c r="K8" s="110">
        <v>0</v>
      </c>
      <c r="L8" s="110">
        <v>0</v>
      </c>
      <c r="M8" s="108">
        <v>0</v>
      </c>
      <c r="N8" s="110">
        <v>0</v>
      </c>
      <c r="O8" s="110">
        <v>0</v>
      </c>
    </row>
    <row r="9" spans="1:15" s="6" customFormat="1" ht="30.95" customHeight="1" x14ac:dyDescent="0.25">
      <c r="A9" s="52">
        <v>5</v>
      </c>
      <c r="B9" s="57" t="s">
        <v>12</v>
      </c>
      <c r="C9" s="3"/>
      <c r="D9" s="3"/>
      <c r="E9" s="110">
        <v>1</v>
      </c>
      <c r="F9" s="110">
        <v>1</v>
      </c>
      <c r="G9" s="110">
        <v>1</v>
      </c>
      <c r="H9" s="104"/>
      <c r="I9" s="105"/>
      <c r="J9" s="110">
        <v>1</v>
      </c>
      <c r="K9" s="110">
        <v>0</v>
      </c>
      <c r="L9" s="110">
        <v>0</v>
      </c>
      <c r="M9" s="108">
        <v>0</v>
      </c>
      <c r="N9" s="110">
        <v>0</v>
      </c>
      <c r="O9" s="110">
        <v>0</v>
      </c>
    </row>
    <row r="10" spans="1:15" s="6" customFormat="1" ht="56.25" customHeight="1" x14ac:dyDescent="0.25">
      <c r="A10" s="52">
        <v>6</v>
      </c>
      <c r="B10" s="265" t="s">
        <v>22</v>
      </c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</row>
    <row r="11" spans="1:15" s="6" customFormat="1" ht="30.95" customHeight="1" x14ac:dyDescent="0.25">
      <c r="A11" s="52">
        <v>7</v>
      </c>
      <c r="B11" s="58" t="s">
        <v>23</v>
      </c>
      <c r="C11" s="3"/>
      <c r="D11" s="3"/>
      <c r="E11" s="76"/>
      <c r="F11" s="76"/>
      <c r="G11" s="76" t="s">
        <v>101</v>
      </c>
      <c r="H11" s="104"/>
      <c r="I11" s="105"/>
      <c r="J11" s="110"/>
      <c r="K11" s="110"/>
      <c r="L11" s="110"/>
      <c r="M11" s="108"/>
      <c r="N11" s="110"/>
      <c r="O11" s="110"/>
    </row>
    <row r="12" spans="1:15" s="9" customFormat="1" ht="30.95" customHeight="1" x14ac:dyDescent="0.25">
      <c r="A12" s="52">
        <v>8</v>
      </c>
      <c r="B12" s="58" t="s">
        <v>24</v>
      </c>
      <c r="C12" s="4"/>
      <c r="D12" s="4"/>
      <c r="E12" s="76">
        <v>100</v>
      </c>
      <c r="F12" s="76">
        <v>100</v>
      </c>
      <c r="G12" s="76">
        <v>100</v>
      </c>
      <c r="H12" s="104"/>
      <c r="I12" s="105"/>
      <c r="J12" s="144">
        <v>100</v>
      </c>
      <c r="K12" s="110">
        <v>100</v>
      </c>
      <c r="L12" s="110">
        <v>100</v>
      </c>
      <c r="M12" s="108">
        <v>0</v>
      </c>
      <c r="N12" s="110">
        <v>100</v>
      </c>
      <c r="O12" s="110">
        <v>100</v>
      </c>
    </row>
    <row r="13" spans="1:15" s="7" customFormat="1" ht="30.95" customHeight="1" x14ac:dyDescent="0.25">
      <c r="A13" s="52">
        <v>9</v>
      </c>
      <c r="B13" s="58" t="s">
        <v>25</v>
      </c>
      <c r="C13" s="13"/>
      <c r="D13" s="13"/>
      <c r="E13" s="76">
        <v>100</v>
      </c>
      <c r="F13" s="76">
        <v>100</v>
      </c>
      <c r="G13" s="76">
        <v>100</v>
      </c>
      <c r="H13" s="104"/>
      <c r="I13" s="105"/>
      <c r="J13" s="144">
        <v>100</v>
      </c>
      <c r="K13" s="110">
        <v>100</v>
      </c>
      <c r="L13" s="110">
        <v>100</v>
      </c>
      <c r="M13" s="108">
        <v>0</v>
      </c>
      <c r="N13" s="110">
        <v>100</v>
      </c>
      <c r="O13" s="110">
        <v>100</v>
      </c>
    </row>
    <row r="14" spans="1:15" s="7" customFormat="1" ht="30.95" customHeight="1" x14ac:dyDescent="0.25">
      <c r="A14" s="52">
        <v>10</v>
      </c>
      <c r="B14" s="58" t="s">
        <v>26</v>
      </c>
      <c r="C14" s="14"/>
      <c r="D14" s="14"/>
      <c r="E14" s="76">
        <v>100</v>
      </c>
      <c r="F14" s="76">
        <v>100</v>
      </c>
      <c r="G14" s="76">
        <v>100</v>
      </c>
      <c r="H14" s="104"/>
      <c r="I14" s="105"/>
      <c r="J14" s="144">
        <v>100</v>
      </c>
      <c r="K14" s="110">
        <v>100</v>
      </c>
      <c r="L14" s="110">
        <v>100</v>
      </c>
      <c r="M14" s="108">
        <v>0</v>
      </c>
      <c r="N14" s="110">
        <v>100</v>
      </c>
      <c r="O14" s="110">
        <v>100</v>
      </c>
    </row>
    <row r="15" spans="1:15" x14ac:dyDescent="0.25">
      <c r="L15" s="61"/>
    </row>
    <row r="16" spans="1:15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G3:G4"/>
    <mergeCell ref="I3:I4"/>
    <mergeCell ref="I2:O2"/>
    <mergeCell ref="A1:O1"/>
    <mergeCell ref="B10:O10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"/>
  <sheetViews>
    <sheetView rightToLeft="1" view="pageBreakPreview" zoomScale="80" zoomScaleNormal="80" zoomScaleSheetLayoutView="80" workbookViewId="0">
      <selection activeCell="U7" sqref="T7:U7"/>
    </sheetView>
  </sheetViews>
  <sheetFormatPr defaultRowHeight="15" x14ac:dyDescent="0.25"/>
  <cols>
    <col min="1" max="1" width="5" customWidth="1"/>
    <col min="2" max="2" width="36.5703125" customWidth="1"/>
  </cols>
  <sheetData>
    <row r="1" spans="1:14" ht="35.25" customHeight="1" x14ac:dyDescent="0.25">
      <c r="A1" s="164" t="s">
        <v>75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18" t="s">
        <v>0</v>
      </c>
      <c r="B2" s="219" t="s">
        <v>1</v>
      </c>
      <c r="C2" s="221" t="s">
        <v>3</v>
      </c>
      <c r="D2" s="221" t="s">
        <v>28</v>
      </c>
      <c r="E2" s="221" t="s">
        <v>29</v>
      </c>
      <c r="F2" s="219" t="s">
        <v>41</v>
      </c>
      <c r="G2" s="219"/>
      <c r="H2" s="219"/>
      <c r="I2" s="219" t="s">
        <v>2</v>
      </c>
      <c r="J2" s="224" t="s">
        <v>31</v>
      </c>
      <c r="K2" s="225"/>
      <c r="L2" s="225"/>
      <c r="M2" s="225"/>
      <c r="N2" s="226"/>
    </row>
    <row r="3" spans="1:14" x14ac:dyDescent="0.25">
      <c r="A3" s="218"/>
      <c r="B3" s="220"/>
      <c r="C3" s="222"/>
      <c r="D3" s="222"/>
      <c r="E3" s="222"/>
      <c r="F3" s="221">
        <v>1393</v>
      </c>
      <c r="G3" s="227">
        <v>1394</v>
      </c>
      <c r="H3" s="229">
        <v>1395</v>
      </c>
      <c r="I3" s="224"/>
      <c r="J3" s="230" t="s">
        <v>16</v>
      </c>
      <c r="K3" s="222" t="s">
        <v>32</v>
      </c>
      <c r="L3" s="222" t="s">
        <v>33</v>
      </c>
      <c r="M3" s="222" t="s">
        <v>34</v>
      </c>
      <c r="N3" s="222" t="s">
        <v>35</v>
      </c>
    </row>
    <row r="4" spans="1:14" ht="108" customHeight="1" x14ac:dyDescent="0.25">
      <c r="A4" s="218"/>
      <c r="B4" s="220"/>
      <c r="C4" s="223"/>
      <c r="D4" s="223"/>
      <c r="E4" s="223"/>
      <c r="F4" s="223"/>
      <c r="G4" s="228"/>
      <c r="H4" s="229"/>
      <c r="I4" s="224"/>
      <c r="J4" s="231"/>
      <c r="K4" s="223"/>
      <c r="L4" s="223"/>
      <c r="M4" s="223"/>
      <c r="N4" s="223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29">
        <v>4</v>
      </c>
      <c r="G5" s="29">
        <v>4</v>
      </c>
      <c r="H5" s="30">
        <v>4</v>
      </c>
      <c r="I5" s="31"/>
      <c r="J5" s="41"/>
      <c r="K5" s="33">
        <v>4</v>
      </c>
      <c r="L5" s="33">
        <v>4</v>
      </c>
      <c r="M5" s="33">
        <v>4</v>
      </c>
      <c r="N5" s="33">
        <v>4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31"/>
      <c r="J6" s="41"/>
      <c r="K6" s="47"/>
      <c r="L6" s="47">
        <v>36.5</v>
      </c>
      <c r="M6" s="47">
        <v>19.899999999999999</v>
      </c>
      <c r="N6" s="47">
        <v>43.6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42"/>
      <c r="G7" s="42"/>
      <c r="H7" s="46">
        <v>100</v>
      </c>
      <c r="I7" s="31"/>
      <c r="J7" s="32"/>
      <c r="K7" s="47"/>
      <c r="L7" s="47">
        <v>23.8</v>
      </c>
      <c r="M7" s="47">
        <v>60.3</v>
      </c>
      <c r="N7" s="47">
        <v>15.9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48">
        <v>3</v>
      </c>
      <c r="G8" s="48">
        <v>3</v>
      </c>
      <c r="H8" s="48">
        <v>3</v>
      </c>
      <c r="I8" s="49"/>
      <c r="J8" s="50"/>
      <c r="K8" s="51">
        <v>3</v>
      </c>
      <c r="L8" s="51">
        <v>3</v>
      </c>
      <c r="M8" s="51">
        <v>3</v>
      </c>
      <c r="N8" s="51">
        <v>3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48">
        <v>3</v>
      </c>
      <c r="G9" s="48">
        <v>3</v>
      </c>
      <c r="H9" s="48">
        <v>3</v>
      </c>
      <c r="I9" s="49"/>
      <c r="J9" s="50"/>
      <c r="K9" s="51">
        <v>3</v>
      </c>
      <c r="L9" s="51">
        <v>3</v>
      </c>
      <c r="M9" s="51">
        <v>3</v>
      </c>
      <c r="N9" s="51">
        <v>3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27"/>
      <c r="G11" s="27"/>
      <c r="H11" s="28"/>
      <c r="I11" s="5"/>
      <c r="J11" s="8"/>
      <c r="K11" s="19"/>
      <c r="L11" s="19"/>
      <c r="M11" s="19"/>
      <c r="N11" s="19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28">
        <v>100</v>
      </c>
      <c r="G12" s="28">
        <v>100</v>
      </c>
      <c r="H12" s="28">
        <v>100</v>
      </c>
      <c r="I12" s="5"/>
      <c r="J12" s="8"/>
      <c r="K12" s="19"/>
      <c r="L12" s="19">
        <v>100</v>
      </c>
      <c r="M12" s="19"/>
      <c r="N12" s="19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28">
        <v>100</v>
      </c>
      <c r="G13" s="28">
        <v>100</v>
      </c>
      <c r="H13" s="28">
        <v>100</v>
      </c>
      <c r="I13" s="5"/>
      <c r="J13" s="8"/>
      <c r="K13" s="19"/>
      <c r="L13" s="19"/>
      <c r="M13" s="19">
        <v>100</v>
      </c>
      <c r="N13" s="45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28">
        <v>100</v>
      </c>
      <c r="G14" s="28">
        <v>100</v>
      </c>
      <c r="H14" s="28">
        <v>100</v>
      </c>
      <c r="I14" s="5"/>
      <c r="J14" s="8"/>
      <c r="K14" s="20"/>
      <c r="L14" s="19"/>
      <c r="M14" s="19"/>
      <c r="N14" s="45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8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"/>
  <sheetViews>
    <sheetView rightToLeft="1" view="pageBreakPreview" topLeftCell="A4" zoomScale="90" zoomScaleNormal="80" zoomScaleSheetLayoutView="90" workbookViewId="0">
      <selection activeCell="O6" sqref="O6"/>
    </sheetView>
  </sheetViews>
  <sheetFormatPr defaultRowHeight="15" x14ac:dyDescent="0.25"/>
  <cols>
    <col min="1" max="1" width="5" customWidth="1"/>
    <col min="2" max="2" width="36.5703125" customWidth="1"/>
  </cols>
  <sheetData>
    <row r="1" spans="1:14" ht="35.25" customHeight="1" x14ac:dyDescent="0.25">
      <c r="A1" s="164" t="s">
        <v>74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18" t="s">
        <v>0</v>
      </c>
      <c r="B2" s="219" t="s">
        <v>1</v>
      </c>
      <c r="C2" s="221" t="s">
        <v>3</v>
      </c>
      <c r="D2" s="221" t="s">
        <v>28</v>
      </c>
      <c r="E2" s="221" t="s">
        <v>29</v>
      </c>
      <c r="F2" s="219" t="s">
        <v>41</v>
      </c>
      <c r="G2" s="219"/>
      <c r="H2" s="219"/>
      <c r="I2" s="219" t="s">
        <v>2</v>
      </c>
      <c r="J2" s="224" t="s">
        <v>31</v>
      </c>
      <c r="K2" s="225"/>
      <c r="L2" s="225"/>
      <c r="M2" s="225"/>
      <c r="N2" s="226"/>
    </row>
    <row r="3" spans="1:14" x14ac:dyDescent="0.25">
      <c r="A3" s="218"/>
      <c r="B3" s="220"/>
      <c r="C3" s="222"/>
      <c r="D3" s="222"/>
      <c r="E3" s="222"/>
      <c r="F3" s="221">
        <v>1393</v>
      </c>
      <c r="G3" s="227">
        <v>1394</v>
      </c>
      <c r="H3" s="229">
        <v>1395</v>
      </c>
      <c r="I3" s="224"/>
      <c r="J3" s="230" t="s">
        <v>16</v>
      </c>
      <c r="K3" s="222" t="s">
        <v>32</v>
      </c>
      <c r="L3" s="222" t="s">
        <v>33</v>
      </c>
      <c r="M3" s="222" t="s">
        <v>34</v>
      </c>
      <c r="N3" s="222" t="s">
        <v>35</v>
      </c>
    </row>
    <row r="4" spans="1:14" ht="99.75" customHeight="1" x14ac:dyDescent="0.25">
      <c r="A4" s="218"/>
      <c r="B4" s="220"/>
      <c r="C4" s="223"/>
      <c r="D4" s="223"/>
      <c r="E4" s="223"/>
      <c r="F4" s="223"/>
      <c r="G4" s="228"/>
      <c r="H4" s="229"/>
      <c r="I4" s="224"/>
      <c r="J4" s="231"/>
      <c r="K4" s="223"/>
      <c r="L4" s="223"/>
      <c r="M4" s="223"/>
      <c r="N4" s="223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108">
        <v>1</v>
      </c>
      <c r="G5" s="108">
        <v>1</v>
      </c>
      <c r="H5" s="106">
        <v>1</v>
      </c>
      <c r="I5" s="104"/>
      <c r="J5" s="120"/>
      <c r="K5" s="121">
        <v>1</v>
      </c>
      <c r="L5" s="121">
        <v>1</v>
      </c>
      <c r="M5" s="121">
        <v>1</v>
      </c>
      <c r="N5" s="121">
        <v>1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6.6</v>
      </c>
      <c r="N6" s="122">
        <v>56.9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76"/>
      <c r="G7" s="76"/>
      <c r="H7" s="109">
        <v>100</v>
      </c>
      <c r="I7" s="104"/>
      <c r="J7" s="105"/>
      <c r="K7" s="122"/>
      <c r="L7" s="122">
        <v>23.8</v>
      </c>
      <c r="M7" s="122">
        <v>20.7</v>
      </c>
      <c r="N7" s="122">
        <v>55.5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8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"/>
  <sheetViews>
    <sheetView rightToLeft="1" view="pageBreakPreview" zoomScale="80" zoomScaleNormal="80" zoomScaleSheetLayoutView="80" workbookViewId="0">
      <selection activeCell="S7" sqref="S7"/>
    </sheetView>
  </sheetViews>
  <sheetFormatPr defaultRowHeight="15" x14ac:dyDescent="0.25"/>
  <cols>
    <col min="1" max="1" width="5" customWidth="1"/>
    <col min="2" max="2" width="36.5703125" customWidth="1"/>
    <col min="4" max="4" width="10" customWidth="1"/>
  </cols>
  <sheetData>
    <row r="1" spans="1:14" ht="35.25" customHeight="1" x14ac:dyDescent="0.25">
      <c r="A1" s="164" t="s">
        <v>73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59" t="s">
        <v>0</v>
      </c>
      <c r="B2" s="183" t="s">
        <v>1</v>
      </c>
      <c r="C2" s="185" t="s">
        <v>3</v>
      </c>
      <c r="D2" s="185" t="s">
        <v>28</v>
      </c>
      <c r="E2" s="185" t="s">
        <v>29</v>
      </c>
      <c r="F2" s="183" t="s">
        <v>41</v>
      </c>
      <c r="G2" s="183"/>
      <c r="H2" s="183"/>
      <c r="I2" s="183" t="s">
        <v>2</v>
      </c>
      <c r="J2" s="186" t="s">
        <v>31</v>
      </c>
      <c r="K2" s="187"/>
      <c r="L2" s="187"/>
      <c r="M2" s="187"/>
      <c r="N2" s="188"/>
    </row>
    <row r="3" spans="1:14" x14ac:dyDescent="0.25">
      <c r="A3" s="259"/>
      <c r="B3" s="184"/>
      <c r="C3" s="180"/>
      <c r="D3" s="180"/>
      <c r="E3" s="180"/>
      <c r="F3" s="185">
        <v>1393</v>
      </c>
      <c r="G3" s="189">
        <v>1394</v>
      </c>
      <c r="H3" s="191">
        <v>1395</v>
      </c>
      <c r="I3" s="186"/>
      <c r="J3" s="178" t="s">
        <v>16</v>
      </c>
      <c r="K3" s="180" t="s">
        <v>32</v>
      </c>
      <c r="L3" s="180" t="s">
        <v>33</v>
      </c>
      <c r="M3" s="180" t="s">
        <v>34</v>
      </c>
      <c r="N3" s="180" t="s">
        <v>35</v>
      </c>
    </row>
    <row r="4" spans="1:14" ht="121.5" customHeight="1" x14ac:dyDescent="0.25">
      <c r="A4" s="259"/>
      <c r="B4" s="184"/>
      <c r="C4" s="181"/>
      <c r="D4" s="181"/>
      <c r="E4" s="181"/>
      <c r="F4" s="181"/>
      <c r="G4" s="190"/>
      <c r="H4" s="191"/>
      <c r="I4" s="186"/>
      <c r="J4" s="179"/>
      <c r="K4" s="181"/>
      <c r="L4" s="181"/>
      <c r="M4" s="181"/>
      <c r="N4" s="181"/>
    </row>
    <row r="5" spans="1:14" ht="67.5" customHeight="1" x14ac:dyDescent="0.25">
      <c r="A5" s="52">
        <v>1</v>
      </c>
      <c r="B5" s="40" t="s">
        <v>8</v>
      </c>
      <c r="C5" s="12"/>
      <c r="D5" s="12"/>
      <c r="E5" s="12"/>
      <c r="F5" s="108">
        <v>2</v>
      </c>
      <c r="G5" s="108">
        <v>2</v>
      </c>
      <c r="H5" s="106">
        <v>2</v>
      </c>
      <c r="I5" s="104"/>
      <c r="J5" s="120"/>
      <c r="K5" s="121">
        <v>2</v>
      </c>
      <c r="L5" s="121">
        <v>2</v>
      </c>
      <c r="M5" s="121">
        <v>2</v>
      </c>
      <c r="N5" s="121">
        <v>2</v>
      </c>
    </row>
    <row r="6" spans="1:14" ht="64.5" customHeight="1" x14ac:dyDescent="0.25">
      <c r="A6" s="52">
        <v>2</v>
      </c>
      <c r="B6" s="40" t="s">
        <v>9</v>
      </c>
      <c r="C6" s="3"/>
      <c r="D6" s="3"/>
      <c r="E6" s="3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23.05</v>
      </c>
      <c r="N6" s="122">
        <v>40.4</v>
      </c>
    </row>
    <row r="7" spans="1:14" ht="72.75" customHeight="1" x14ac:dyDescent="0.25">
      <c r="A7" s="52">
        <v>3</v>
      </c>
      <c r="B7" s="40" t="s">
        <v>10</v>
      </c>
      <c r="C7" s="3"/>
      <c r="D7" s="3"/>
      <c r="E7" s="3"/>
      <c r="F7" s="76"/>
      <c r="G7" s="76"/>
      <c r="H7" s="109">
        <v>100</v>
      </c>
      <c r="I7" s="104"/>
      <c r="J7" s="105"/>
      <c r="K7" s="122"/>
      <c r="L7" s="122">
        <v>41.66</v>
      </c>
      <c r="M7" s="122">
        <v>34.72</v>
      </c>
      <c r="N7" s="122">
        <v>23.61</v>
      </c>
    </row>
    <row r="8" spans="1:14" ht="33" customHeight="1" x14ac:dyDescent="0.25">
      <c r="A8" s="52">
        <v>4</v>
      </c>
      <c r="B8" s="44" t="s">
        <v>11</v>
      </c>
      <c r="C8" s="3"/>
      <c r="D8" s="3"/>
      <c r="E8" s="3"/>
      <c r="F8" s="48">
        <v>0</v>
      </c>
      <c r="G8" s="48">
        <v>0</v>
      </c>
      <c r="H8" s="48">
        <v>0</v>
      </c>
      <c r="I8" s="49"/>
      <c r="J8" s="50"/>
      <c r="K8" s="51">
        <v>0</v>
      </c>
      <c r="L8" s="51">
        <v>0</v>
      </c>
      <c r="M8" s="51">
        <v>0</v>
      </c>
      <c r="N8" s="51">
        <v>0</v>
      </c>
    </row>
    <row r="9" spans="1:14" ht="44.25" customHeight="1" x14ac:dyDescent="0.25">
      <c r="A9" s="52">
        <v>5</v>
      </c>
      <c r="B9" s="40" t="s">
        <v>12</v>
      </c>
      <c r="C9" s="3"/>
      <c r="D9" s="3"/>
      <c r="E9" s="3"/>
      <c r="F9" s="48">
        <v>0</v>
      </c>
      <c r="G9" s="48">
        <v>0</v>
      </c>
      <c r="H9" s="48">
        <v>0</v>
      </c>
      <c r="I9" s="49"/>
      <c r="J9" s="50"/>
      <c r="K9" s="51">
        <v>0</v>
      </c>
      <c r="L9" s="51">
        <v>0</v>
      </c>
      <c r="M9" s="51">
        <v>0</v>
      </c>
      <c r="N9" s="51">
        <v>0</v>
      </c>
    </row>
    <row r="10" spans="1:14" ht="45" customHeight="1" x14ac:dyDescent="0.25">
      <c r="A10" s="52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8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"/>
  <sheetViews>
    <sheetView rightToLeft="1" view="pageBreakPreview" topLeftCell="A4" zoomScale="80" zoomScaleNormal="80" zoomScaleSheetLayoutView="80" workbookViewId="0">
      <selection activeCell="Q9" sqref="Q9"/>
    </sheetView>
  </sheetViews>
  <sheetFormatPr defaultRowHeight="15" x14ac:dyDescent="0.25"/>
  <cols>
    <col min="1" max="1" width="5" customWidth="1"/>
    <col min="2" max="2" width="35.85546875" customWidth="1"/>
    <col min="4" max="4" width="14.28515625" customWidth="1"/>
    <col min="5" max="5" width="14" customWidth="1"/>
    <col min="10" max="10" width="11.85546875" customWidth="1"/>
    <col min="13" max="13" width="12" customWidth="1"/>
    <col min="14" max="14" width="7.7109375" customWidth="1"/>
  </cols>
  <sheetData>
    <row r="1" spans="1:14" ht="35.25" customHeight="1" x14ac:dyDescent="0.25">
      <c r="A1" s="164" t="s">
        <v>76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67" t="s">
        <v>0</v>
      </c>
      <c r="B2" s="268" t="s">
        <v>1</v>
      </c>
      <c r="C2" s="270" t="s">
        <v>3</v>
      </c>
      <c r="D2" s="270" t="s">
        <v>28</v>
      </c>
      <c r="E2" s="253" t="s">
        <v>29</v>
      </c>
      <c r="F2" s="268" t="s">
        <v>41</v>
      </c>
      <c r="G2" s="268"/>
      <c r="H2" s="268"/>
      <c r="I2" s="268" t="s">
        <v>2</v>
      </c>
      <c r="J2" s="273" t="s">
        <v>31</v>
      </c>
      <c r="K2" s="274"/>
      <c r="L2" s="274"/>
      <c r="M2" s="274"/>
      <c r="N2" s="275"/>
    </row>
    <row r="3" spans="1:14" x14ac:dyDescent="0.25">
      <c r="A3" s="267"/>
      <c r="B3" s="269"/>
      <c r="C3" s="271"/>
      <c r="D3" s="271"/>
      <c r="E3" s="248"/>
      <c r="F3" s="270">
        <v>1393</v>
      </c>
      <c r="G3" s="276">
        <v>1394</v>
      </c>
      <c r="H3" s="278">
        <v>1395</v>
      </c>
      <c r="I3" s="273"/>
      <c r="J3" s="279" t="s">
        <v>16</v>
      </c>
      <c r="K3" s="271" t="s">
        <v>32</v>
      </c>
      <c r="L3" s="271" t="s">
        <v>33</v>
      </c>
      <c r="M3" s="271" t="s">
        <v>34</v>
      </c>
      <c r="N3" s="271" t="s">
        <v>35</v>
      </c>
    </row>
    <row r="4" spans="1:14" ht="112.5" customHeight="1" x14ac:dyDescent="0.25">
      <c r="A4" s="267"/>
      <c r="B4" s="269"/>
      <c r="C4" s="272"/>
      <c r="D4" s="272"/>
      <c r="E4" s="249"/>
      <c r="F4" s="272"/>
      <c r="G4" s="277"/>
      <c r="H4" s="278"/>
      <c r="I4" s="273"/>
      <c r="J4" s="280"/>
      <c r="K4" s="272"/>
      <c r="L4" s="272"/>
      <c r="M4" s="272"/>
      <c r="N4" s="272"/>
    </row>
    <row r="5" spans="1:14" ht="73.5" customHeight="1" x14ac:dyDescent="0.25">
      <c r="A5" s="115">
        <v>1</v>
      </c>
      <c r="B5" s="119" t="s">
        <v>8</v>
      </c>
      <c r="C5" s="102"/>
      <c r="D5" s="102"/>
      <c r="E5" s="102"/>
      <c r="F5" s="108">
        <v>1</v>
      </c>
      <c r="G5" s="108">
        <v>1</v>
      </c>
      <c r="H5" s="106">
        <v>1</v>
      </c>
      <c r="I5" s="104"/>
      <c r="J5" s="120"/>
      <c r="K5" s="121">
        <v>1</v>
      </c>
      <c r="L5" s="121">
        <v>1</v>
      </c>
      <c r="M5" s="121">
        <v>1</v>
      </c>
      <c r="N5" s="121">
        <v>1</v>
      </c>
    </row>
    <row r="6" spans="1:14" ht="84" customHeight="1" x14ac:dyDescent="0.25">
      <c r="A6" s="115">
        <v>2</v>
      </c>
      <c r="B6" s="119" t="s">
        <v>9</v>
      </c>
      <c r="C6" s="107"/>
      <c r="D6" s="107"/>
      <c r="E6" s="107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43.6</v>
      </c>
      <c r="N6" s="122">
        <v>19.899999999999999</v>
      </c>
    </row>
    <row r="7" spans="1:14" ht="84.75" customHeight="1" x14ac:dyDescent="0.25">
      <c r="A7" s="115">
        <v>3</v>
      </c>
      <c r="B7" s="119" t="s">
        <v>10</v>
      </c>
      <c r="C7" s="107"/>
      <c r="D7" s="107"/>
      <c r="E7" s="107"/>
      <c r="F7" s="76"/>
      <c r="G7" s="76"/>
      <c r="H7" s="109">
        <v>90.6</v>
      </c>
      <c r="I7" s="104"/>
      <c r="J7" s="105"/>
      <c r="K7" s="122"/>
      <c r="L7" s="122">
        <v>42.18</v>
      </c>
      <c r="M7" s="122">
        <v>28.12</v>
      </c>
      <c r="N7" s="122">
        <v>20.309999999999999</v>
      </c>
    </row>
    <row r="8" spans="1:14" ht="46.5" customHeight="1" x14ac:dyDescent="0.25">
      <c r="A8" s="115">
        <v>4</v>
      </c>
      <c r="B8" s="123" t="s">
        <v>11</v>
      </c>
      <c r="C8" s="107"/>
      <c r="D8" s="107"/>
      <c r="E8" s="107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57.75" customHeight="1" x14ac:dyDescent="0.25">
      <c r="A9" s="115">
        <v>5</v>
      </c>
      <c r="B9" s="119" t="s">
        <v>12</v>
      </c>
      <c r="C9" s="107"/>
      <c r="D9" s="107"/>
      <c r="E9" s="107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115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52">
        <v>7</v>
      </c>
      <c r="B11" s="37" t="s">
        <v>23</v>
      </c>
      <c r="C11" s="3"/>
      <c r="D11" s="3"/>
      <c r="E11" s="3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52">
        <v>8</v>
      </c>
      <c r="B12" s="38" t="s">
        <v>24</v>
      </c>
      <c r="C12" s="4"/>
      <c r="D12" s="4"/>
      <c r="E12" s="4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52">
        <v>9</v>
      </c>
      <c r="B13" s="39" t="s">
        <v>25</v>
      </c>
      <c r="C13" s="13"/>
      <c r="D13" s="13"/>
      <c r="E13" s="13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52">
        <v>10</v>
      </c>
      <c r="B14" s="39" t="s">
        <v>26</v>
      </c>
      <c r="C14" s="14"/>
      <c r="D14" s="14"/>
      <c r="E14" s="14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"/>
  <sheetViews>
    <sheetView rightToLeft="1" showWhiteSpace="0" view="pageBreakPreview" zoomScale="50" zoomScaleNormal="37" zoomScaleSheetLayoutView="50" zoomScalePageLayoutView="60" workbookViewId="0">
      <selection activeCell="B17" sqref="B17"/>
    </sheetView>
  </sheetViews>
  <sheetFormatPr defaultColWidth="9.140625" defaultRowHeight="18" x14ac:dyDescent="0.25"/>
  <cols>
    <col min="1" max="1" width="9" style="10" customWidth="1"/>
    <col min="2" max="2" width="49" style="10" customWidth="1"/>
    <col min="3" max="3" width="17" style="10" customWidth="1"/>
    <col min="4" max="4" width="15.28515625" style="10" customWidth="1"/>
    <col min="5" max="5" width="12.140625" style="10" customWidth="1"/>
    <col min="6" max="6" width="9.7109375" style="10" customWidth="1"/>
    <col min="7" max="7" width="15.5703125" style="10" customWidth="1"/>
    <col min="8" max="8" width="11.28515625" style="10" customWidth="1"/>
    <col min="9" max="9" width="10.42578125" style="10" customWidth="1"/>
    <col min="10" max="10" width="16.5703125" style="21" customWidth="1"/>
    <col min="11" max="11" width="13.7109375" style="21" customWidth="1"/>
    <col min="12" max="12" width="14" style="10" customWidth="1"/>
    <col min="13" max="13" width="15.85546875" style="10" customWidth="1"/>
    <col min="14" max="14" width="9.140625" style="10"/>
    <col min="15" max="19" width="9.28515625" style="10" bestFit="1" customWidth="1"/>
    <col min="20" max="20" width="9.140625" style="10"/>
    <col min="21" max="27" width="9.28515625" style="10" bestFit="1" customWidth="1"/>
    <col min="28" max="28" width="9.140625" style="10"/>
    <col min="29" max="35" width="9.28515625" style="10" bestFit="1" customWidth="1"/>
    <col min="36" max="36" width="9.140625" style="10"/>
    <col min="37" max="38" width="9.28515625" style="10" bestFit="1" customWidth="1"/>
    <col min="39" max="39" width="9.140625" style="10"/>
    <col min="40" max="41" width="9.28515625" style="10" bestFit="1" customWidth="1"/>
    <col min="42" max="43" width="9.140625" style="10"/>
    <col min="44" max="44" width="9.28515625" style="10" bestFit="1" customWidth="1"/>
    <col min="45" max="16384" width="9.140625" style="10"/>
  </cols>
  <sheetData>
    <row r="1" spans="1:13" s="1" customFormat="1" ht="35.25" customHeight="1" x14ac:dyDescent="0.25">
      <c r="A1" s="263" t="s">
        <v>103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s="2" customFormat="1" ht="95.25" customHeight="1" x14ac:dyDescent="0.25">
      <c r="A2" s="182" t="s">
        <v>0</v>
      </c>
      <c r="B2" s="268" t="s">
        <v>1</v>
      </c>
      <c r="C2" s="270" t="s">
        <v>3</v>
      </c>
      <c r="D2" s="270" t="s">
        <v>4</v>
      </c>
      <c r="E2" s="268" t="s">
        <v>65</v>
      </c>
      <c r="F2" s="268"/>
      <c r="G2" s="268"/>
      <c r="H2" s="268" t="s">
        <v>2</v>
      </c>
      <c r="I2" s="268" t="s">
        <v>72</v>
      </c>
      <c r="J2" s="268"/>
      <c r="K2" s="268"/>
      <c r="L2" s="268"/>
      <c r="M2" s="268"/>
    </row>
    <row r="3" spans="1:13" s="2" customFormat="1" ht="70.5" customHeight="1" x14ac:dyDescent="0.25">
      <c r="A3" s="182"/>
      <c r="B3" s="269"/>
      <c r="C3" s="271"/>
      <c r="D3" s="271"/>
      <c r="E3" s="270">
        <v>1393</v>
      </c>
      <c r="F3" s="276">
        <v>1394</v>
      </c>
      <c r="G3" s="278">
        <v>1395</v>
      </c>
      <c r="H3" s="273"/>
      <c r="I3" s="280" t="s">
        <v>16</v>
      </c>
      <c r="J3" s="114" t="s">
        <v>27</v>
      </c>
      <c r="K3" s="114" t="s">
        <v>27</v>
      </c>
      <c r="L3" s="114" t="s">
        <v>27</v>
      </c>
      <c r="M3" s="114" t="s">
        <v>27</v>
      </c>
    </row>
    <row r="4" spans="1:13" s="2" customFormat="1" ht="78" customHeight="1" x14ac:dyDescent="0.25">
      <c r="A4" s="182"/>
      <c r="B4" s="269"/>
      <c r="C4" s="272"/>
      <c r="D4" s="272"/>
      <c r="E4" s="272"/>
      <c r="F4" s="277"/>
      <c r="G4" s="278"/>
      <c r="H4" s="273"/>
      <c r="I4" s="281"/>
      <c r="J4" s="101" t="s">
        <v>77</v>
      </c>
      <c r="K4" s="101" t="s">
        <v>78</v>
      </c>
      <c r="L4" s="101" t="s">
        <v>79</v>
      </c>
      <c r="M4" s="101" t="s">
        <v>80</v>
      </c>
    </row>
    <row r="5" spans="1:13" s="6" customFormat="1" ht="53.25" customHeight="1" x14ac:dyDescent="0.25">
      <c r="A5" s="52">
        <v>1</v>
      </c>
      <c r="B5" s="118" t="s">
        <v>8</v>
      </c>
      <c r="C5" s="102"/>
      <c r="D5" s="102"/>
      <c r="E5" s="108">
        <f>لیجارکی!F5+'حسن رود'!F5+جفرود!F5+گلشن!F5</f>
        <v>8</v>
      </c>
      <c r="F5" s="108">
        <f>لیجارکی!G5+'حسن رود'!G5+جفرود!G5+گلشن!G5</f>
        <v>8</v>
      </c>
      <c r="G5" s="108">
        <v>8</v>
      </c>
      <c r="H5" s="104"/>
      <c r="I5" s="105"/>
      <c r="J5" s="140">
        <v>4</v>
      </c>
      <c r="K5" s="140">
        <v>1</v>
      </c>
      <c r="L5" s="140">
        <v>1</v>
      </c>
      <c r="M5" s="140">
        <v>2</v>
      </c>
    </row>
    <row r="6" spans="1:13" s="6" customFormat="1" ht="66.75" customHeight="1" x14ac:dyDescent="0.25">
      <c r="A6" s="52">
        <v>2</v>
      </c>
      <c r="B6" s="118" t="s">
        <v>9</v>
      </c>
      <c r="C6" s="107"/>
      <c r="D6" s="107"/>
      <c r="E6" s="108">
        <v>100</v>
      </c>
      <c r="F6" s="108">
        <v>100</v>
      </c>
      <c r="G6" s="108">
        <v>100</v>
      </c>
      <c r="H6" s="104"/>
      <c r="I6" s="105"/>
      <c r="J6" s="141">
        <v>100</v>
      </c>
      <c r="K6" s="141">
        <v>100</v>
      </c>
      <c r="L6" s="141">
        <v>100</v>
      </c>
      <c r="M6" s="141">
        <v>100</v>
      </c>
    </row>
    <row r="7" spans="1:13" s="6" customFormat="1" ht="56.25" customHeight="1" x14ac:dyDescent="0.25">
      <c r="A7" s="52">
        <v>3</v>
      </c>
      <c r="B7" s="118" t="s">
        <v>10</v>
      </c>
      <c r="C7" s="107"/>
      <c r="D7" s="107"/>
      <c r="E7" s="108"/>
      <c r="F7" s="108"/>
      <c r="G7" s="76">
        <v>97.7</v>
      </c>
      <c r="H7" s="104"/>
      <c r="I7" s="105"/>
      <c r="J7" s="141">
        <v>100</v>
      </c>
      <c r="K7" s="141">
        <v>100</v>
      </c>
      <c r="L7" s="141">
        <v>90.6</v>
      </c>
      <c r="M7" s="141">
        <v>100</v>
      </c>
    </row>
    <row r="8" spans="1:13" s="6" customFormat="1" ht="58.5" customHeight="1" x14ac:dyDescent="0.25">
      <c r="A8" s="52">
        <v>4</v>
      </c>
      <c r="B8" s="73" t="s">
        <v>11</v>
      </c>
      <c r="C8" s="107"/>
      <c r="D8" s="107"/>
      <c r="E8" s="110">
        <v>3</v>
      </c>
      <c r="F8" s="110">
        <v>3</v>
      </c>
      <c r="G8" s="110">
        <v>3</v>
      </c>
      <c r="H8" s="104"/>
      <c r="I8" s="105"/>
      <c r="J8" s="116">
        <v>3</v>
      </c>
      <c r="K8" s="116">
        <v>0</v>
      </c>
      <c r="L8" s="116">
        <v>0</v>
      </c>
      <c r="M8" s="116">
        <v>0</v>
      </c>
    </row>
    <row r="9" spans="1:13" s="6" customFormat="1" ht="48.75" customHeight="1" x14ac:dyDescent="0.25">
      <c r="A9" s="52">
        <v>5</v>
      </c>
      <c r="B9" s="118" t="s">
        <v>12</v>
      </c>
      <c r="C9" s="107"/>
      <c r="D9" s="107"/>
      <c r="E9" s="110">
        <v>3</v>
      </c>
      <c r="F9" s="110">
        <v>3</v>
      </c>
      <c r="G9" s="110">
        <v>3</v>
      </c>
      <c r="H9" s="104"/>
      <c r="I9" s="105"/>
      <c r="J9" s="116">
        <v>3</v>
      </c>
      <c r="K9" s="116">
        <v>0</v>
      </c>
      <c r="L9" s="116">
        <v>0</v>
      </c>
      <c r="M9" s="116">
        <v>0</v>
      </c>
    </row>
    <row r="10" spans="1:13" s="6" customFormat="1" ht="56.25" customHeight="1" x14ac:dyDescent="0.25">
      <c r="A10" s="52">
        <v>6</v>
      </c>
      <c r="B10" s="282" t="s">
        <v>22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</row>
    <row r="11" spans="1:13" s="6" customFormat="1" ht="45" customHeight="1" x14ac:dyDescent="0.25">
      <c r="A11" s="52">
        <v>7</v>
      </c>
      <c r="B11" s="73" t="s">
        <v>23</v>
      </c>
      <c r="C11" s="107"/>
      <c r="D11" s="107"/>
      <c r="E11" s="76"/>
      <c r="F11" s="76"/>
      <c r="G11" s="76"/>
      <c r="H11" s="104"/>
      <c r="I11" s="105"/>
      <c r="J11" s="116"/>
      <c r="K11" s="116"/>
      <c r="L11" s="116"/>
      <c r="M11" s="142"/>
    </row>
    <row r="12" spans="1:13" s="9" customFormat="1" ht="45" customHeight="1" x14ac:dyDescent="0.25">
      <c r="A12" s="52">
        <v>8</v>
      </c>
      <c r="B12" s="73" t="s">
        <v>24</v>
      </c>
      <c r="C12" s="111"/>
      <c r="D12" s="111"/>
      <c r="E12" s="76">
        <v>100</v>
      </c>
      <c r="F12" s="76">
        <v>100</v>
      </c>
      <c r="G12" s="76">
        <v>100</v>
      </c>
      <c r="H12" s="104"/>
      <c r="I12" s="105"/>
      <c r="J12" s="117">
        <v>100</v>
      </c>
      <c r="K12" s="116">
        <v>100</v>
      </c>
      <c r="L12" s="116">
        <v>100</v>
      </c>
      <c r="M12" s="142">
        <v>0</v>
      </c>
    </row>
    <row r="13" spans="1:13" s="7" customFormat="1" ht="38.25" customHeight="1" x14ac:dyDescent="0.25">
      <c r="A13" s="52">
        <v>9</v>
      </c>
      <c r="B13" s="73" t="s">
        <v>25</v>
      </c>
      <c r="C13" s="112"/>
      <c r="D13" s="112"/>
      <c r="E13" s="76">
        <v>100</v>
      </c>
      <c r="F13" s="76">
        <v>100</v>
      </c>
      <c r="G13" s="76">
        <v>100</v>
      </c>
      <c r="H13" s="104"/>
      <c r="I13" s="105"/>
      <c r="J13" s="117">
        <v>100</v>
      </c>
      <c r="K13" s="116">
        <v>100</v>
      </c>
      <c r="L13" s="116">
        <v>100</v>
      </c>
      <c r="M13" s="142">
        <v>0</v>
      </c>
    </row>
    <row r="14" spans="1:13" s="7" customFormat="1" ht="37.5" customHeight="1" x14ac:dyDescent="0.25">
      <c r="A14" s="52">
        <v>10</v>
      </c>
      <c r="B14" s="73" t="s">
        <v>26</v>
      </c>
      <c r="C14" s="113"/>
      <c r="D14" s="113"/>
      <c r="E14" s="76">
        <v>100</v>
      </c>
      <c r="F14" s="76">
        <v>100</v>
      </c>
      <c r="G14" s="76">
        <v>100</v>
      </c>
      <c r="H14" s="104"/>
      <c r="I14" s="105"/>
      <c r="J14" s="117">
        <v>100</v>
      </c>
      <c r="K14" s="116">
        <v>100</v>
      </c>
      <c r="L14" s="116">
        <v>100</v>
      </c>
      <c r="M14" s="142">
        <v>0</v>
      </c>
    </row>
    <row r="15" spans="1:13" x14ac:dyDescent="0.25">
      <c r="L15" s="61"/>
    </row>
    <row r="16" spans="1:13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G3:G4"/>
    <mergeCell ref="I3:I4"/>
    <mergeCell ref="B10:M10"/>
    <mergeCell ref="A1:M1"/>
    <mergeCell ref="A2:A4"/>
    <mergeCell ref="B2:B4"/>
    <mergeCell ref="C2:C4"/>
    <mergeCell ref="D2:D4"/>
    <mergeCell ref="E2:G2"/>
    <mergeCell ref="H2:H4"/>
    <mergeCell ref="I2:M2"/>
    <mergeCell ref="E3:E4"/>
    <mergeCell ref="F3:F4"/>
  </mergeCells>
  <pageMargins left="0.20833333333333334" right="0.17857142857142858" top="0.75" bottom="0.75" header="0.3" footer="0.3"/>
  <pageSetup paperSize="8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zoomScale="50" zoomScaleNormal="80" zoomScaleSheetLayoutView="50" workbookViewId="0">
      <selection activeCell="C5" sqref="C5"/>
    </sheetView>
  </sheetViews>
  <sheetFormatPr defaultRowHeight="15" x14ac:dyDescent="0.25"/>
  <cols>
    <col min="1" max="1" width="8.28515625" customWidth="1"/>
    <col min="2" max="2" width="39.5703125" customWidth="1"/>
    <col min="3" max="3" width="11.42578125" customWidth="1"/>
    <col min="4" max="4" width="14.28515625" customWidth="1"/>
    <col min="5" max="5" width="15" customWidth="1"/>
    <col min="6" max="7" width="9.28515625" bestFit="1" customWidth="1"/>
    <col min="8" max="8" width="9.7109375" bestFit="1" customWidth="1"/>
    <col min="11" max="14" width="9.28515625" bestFit="1" customWidth="1"/>
  </cols>
  <sheetData>
    <row r="1" spans="1:14" ht="35.25" customHeight="1" x14ac:dyDescent="0.25">
      <c r="A1" s="164" t="s">
        <v>81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7" customHeight="1" x14ac:dyDescent="0.25">
      <c r="A2" s="267" t="s">
        <v>0</v>
      </c>
      <c r="B2" s="268" t="s">
        <v>1</v>
      </c>
      <c r="C2" s="270" t="s">
        <v>3</v>
      </c>
      <c r="D2" s="270" t="s">
        <v>28</v>
      </c>
      <c r="E2" s="270" t="s">
        <v>29</v>
      </c>
      <c r="F2" s="268" t="s">
        <v>41</v>
      </c>
      <c r="G2" s="268"/>
      <c r="H2" s="268"/>
      <c r="I2" s="268" t="s">
        <v>2</v>
      </c>
      <c r="J2" s="273" t="s">
        <v>31</v>
      </c>
      <c r="K2" s="274"/>
      <c r="L2" s="274"/>
      <c r="M2" s="274"/>
      <c r="N2" s="275"/>
    </row>
    <row r="3" spans="1:14" x14ac:dyDescent="0.25">
      <c r="A3" s="267"/>
      <c r="B3" s="269"/>
      <c r="C3" s="271"/>
      <c r="D3" s="271"/>
      <c r="E3" s="271"/>
      <c r="F3" s="270">
        <v>1393</v>
      </c>
      <c r="G3" s="276">
        <v>1394</v>
      </c>
      <c r="H3" s="278">
        <v>1395</v>
      </c>
      <c r="I3" s="273"/>
      <c r="J3" s="279" t="s">
        <v>16</v>
      </c>
      <c r="K3" s="271" t="s">
        <v>32</v>
      </c>
      <c r="L3" s="271" t="s">
        <v>33</v>
      </c>
      <c r="M3" s="271" t="s">
        <v>34</v>
      </c>
      <c r="N3" s="271" t="s">
        <v>35</v>
      </c>
    </row>
    <row r="4" spans="1:14" ht="151.5" customHeight="1" x14ac:dyDescent="0.25">
      <c r="A4" s="267"/>
      <c r="B4" s="269"/>
      <c r="C4" s="272"/>
      <c r="D4" s="272"/>
      <c r="E4" s="272"/>
      <c r="F4" s="272"/>
      <c r="G4" s="277"/>
      <c r="H4" s="278"/>
      <c r="I4" s="273"/>
      <c r="J4" s="280"/>
      <c r="K4" s="272"/>
      <c r="L4" s="272"/>
      <c r="M4" s="272"/>
      <c r="N4" s="272"/>
    </row>
    <row r="5" spans="1:14" ht="67.5" customHeight="1" x14ac:dyDescent="0.25">
      <c r="A5" s="115">
        <v>1</v>
      </c>
      <c r="B5" s="119" t="s">
        <v>8</v>
      </c>
      <c r="C5" s="102"/>
      <c r="D5" s="102"/>
      <c r="E5" s="102"/>
      <c r="F5" s="108">
        <v>2</v>
      </c>
      <c r="G5" s="108">
        <v>2</v>
      </c>
      <c r="H5" s="106">
        <v>2</v>
      </c>
      <c r="I5" s="104"/>
      <c r="J5" s="120"/>
      <c r="K5" s="121">
        <v>2</v>
      </c>
      <c r="L5" s="121">
        <v>2</v>
      </c>
      <c r="M5" s="121">
        <v>2</v>
      </c>
      <c r="N5" s="121">
        <v>2</v>
      </c>
    </row>
    <row r="6" spans="1:14" ht="64.5" customHeight="1" x14ac:dyDescent="0.25">
      <c r="A6" s="115">
        <v>2</v>
      </c>
      <c r="B6" s="119" t="s">
        <v>9</v>
      </c>
      <c r="C6" s="107"/>
      <c r="D6" s="107"/>
      <c r="E6" s="107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30.6</v>
      </c>
      <c r="N6" s="122">
        <v>32.9</v>
      </c>
    </row>
    <row r="7" spans="1:14" ht="72.75" customHeight="1" x14ac:dyDescent="0.25">
      <c r="A7" s="115">
        <v>3</v>
      </c>
      <c r="B7" s="119" t="s">
        <v>10</v>
      </c>
      <c r="C7" s="107"/>
      <c r="D7" s="107"/>
      <c r="E7" s="107"/>
      <c r="F7" s="76"/>
      <c r="G7" s="76"/>
      <c r="H7" s="109">
        <v>100</v>
      </c>
      <c r="I7" s="104"/>
      <c r="J7" s="105"/>
      <c r="K7" s="122"/>
      <c r="L7" s="122">
        <v>41.66</v>
      </c>
      <c r="M7" s="122">
        <v>34.72</v>
      </c>
      <c r="N7" s="122">
        <v>23.61</v>
      </c>
    </row>
    <row r="8" spans="1:14" ht="33" customHeight="1" x14ac:dyDescent="0.25">
      <c r="A8" s="115">
        <v>4</v>
      </c>
      <c r="B8" s="123" t="s">
        <v>11</v>
      </c>
      <c r="C8" s="107"/>
      <c r="D8" s="107"/>
      <c r="E8" s="107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44.25" customHeight="1" x14ac:dyDescent="0.25">
      <c r="A9" s="115">
        <v>5</v>
      </c>
      <c r="B9" s="119" t="s">
        <v>12</v>
      </c>
      <c r="C9" s="107"/>
      <c r="D9" s="107"/>
      <c r="E9" s="107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115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34.5" customHeight="1" x14ac:dyDescent="0.25">
      <c r="A11" s="115">
        <v>7</v>
      </c>
      <c r="B11" s="53" t="s">
        <v>23</v>
      </c>
      <c r="C11" s="107"/>
      <c r="D11" s="107"/>
      <c r="E11" s="107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29.25" customHeight="1" x14ac:dyDescent="0.25">
      <c r="A12" s="115">
        <v>8</v>
      </c>
      <c r="B12" s="54" t="s">
        <v>24</v>
      </c>
      <c r="C12" s="111"/>
      <c r="D12" s="111"/>
      <c r="E12" s="111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115">
        <v>9</v>
      </c>
      <c r="B13" s="55" t="s">
        <v>25</v>
      </c>
      <c r="C13" s="112"/>
      <c r="D13" s="112"/>
      <c r="E13" s="112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115">
        <v>10</v>
      </c>
      <c r="B14" s="55" t="s">
        <v>26</v>
      </c>
      <c r="C14" s="113"/>
      <c r="D14" s="113"/>
      <c r="E14" s="113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zoomScale="50" zoomScaleNormal="80" zoomScaleSheetLayoutView="50" workbookViewId="0">
      <selection activeCell="R4" sqref="R4"/>
    </sheetView>
  </sheetViews>
  <sheetFormatPr defaultRowHeight="15" x14ac:dyDescent="0.25"/>
  <cols>
    <col min="1" max="1" width="8.85546875" customWidth="1"/>
    <col min="2" max="2" width="45.85546875" customWidth="1"/>
    <col min="4" max="4" width="12.42578125" customWidth="1"/>
    <col min="5" max="5" width="14.5703125" customWidth="1"/>
  </cols>
  <sheetData>
    <row r="1" spans="1:14" ht="35.25" customHeight="1" x14ac:dyDescent="0.25">
      <c r="A1" s="164" t="s">
        <v>82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18.75" customHeight="1" x14ac:dyDescent="0.25">
      <c r="A2" s="267" t="s">
        <v>0</v>
      </c>
      <c r="B2" s="268" t="s">
        <v>1</v>
      </c>
      <c r="C2" s="270" t="s">
        <v>3</v>
      </c>
      <c r="D2" s="270" t="s">
        <v>28</v>
      </c>
      <c r="E2" s="270" t="s">
        <v>29</v>
      </c>
      <c r="F2" s="268" t="s">
        <v>41</v>
      </c>
      <c r="G2" s="268"/>
      <c r="H2" s="268"/>
      <c r="I2" s="268" t="s">
        <v>2</v>
      </c>
      <c r="J2" s="273" t="s">
        <v>31</v>
      </c>
      <c r="K2" s="274"/>
      <c r="L2" s="274"/>
      <c r="M2" s="274"/>
      <c r="N2" s="275"/>
    </row>
    <row r="3" spans="1:14" x14ac:dyDescent="0.25">
      <c r="A3" s="267"/>
      <c r="B3" s="269"/>
      <c r="C3" s="271"/>
      <c r="D3" s="271"/>
      <c r="E3" s="271"/>
      <c r="F3" s="270">
        <v>1393</v>
      </c>
      <c r="G3" s="276">
        <v>1394</v>
      </c>
      <c r="H3" s="278">
        <v>1395</v>
      </c>
      <c r="I3" s="273"/>
      <c r="J3" s="279" t="s">
        <v>16</v>
      </c>
      <c r="K3" s="271" t="s">
        <v>32</v>
      </c>
      <c r="L3" s="271" t="s">
        <v>33</v>
      </c>
      <c r="M3" s="271" t="s">
        <v>34</v>
      </c>
      <c r="N3" s="271" t="s">
        <v>35</v>
      </c>
    </row>
    <row r="4" spans="1:14" ht="129" customHeight="1" x14ac:dyDescent="0.25">
      <c r="A4" s="267"/>
      <c r="B4" s="269"/>
      <c r="C4" s="272"/>
      <c r="D4" s="272"/>
      <c r="E4" s="272"/>
      <c r="F4" s="272"/>
      <c r="G4" s="277"/>
      <c r="H4" s="278"/>
      <c r="I4" s="273"/>
      <c r="J4" s="280"/>
      <c r="K4" s="272"/>
      <c r="L4" s="272"/>
      <c r="M4" s="272"/>
      <c r="N4" s="272"/>
    </row>
    <row r="5" spans="1:14" ht="67.5" customHeight="1" x14ac:dyDescent="0.25">
      <c r="A5" s="115">
        <v>1</v>
      </c>
      <c r="B5" s="119" t="s">
        <v>8</v>
      </c>
      <c r="C5" s="102"/>
      <c r="D5" s="102"/>
      <c r="E5" s="102"/>
      <c r="F5" s="108">
        <v>3</v>
      </c>
      <c r="G5" s="108">
        <v>3</v>
      </c>
      <c r="H5" s="106">
        <v>3</v>
      </c>
      <c r="I5" s="104"/>
      <c r="J5" s="120"/>
      <c r="K5" s="121">
        <v>2</v>
      </c>
      <c r="L5" s="121">
        <v>2</v>
      </c>
      <c r="M5" s="121">
        <v>2</v>
      </c>
      <c r="N5" s="121">
        <v>2</v>
      </c>
    </row>
    <row r="6" spans="1:14" ht="64.5" customHeight="1" x14ac:dyDescent="0.25">
      <c r="A6" s="115">
        <v>2</v>
      </c>
      <c r="B6" s="119" t="s">
        <v>9</v>
      </c>
      <c r="C6" s="107"/>
      <c r="D6" s="107"/>
      <c r="E6" s="107"/>
      <c r="F6" s="108">
        <v>100</v>
      </c>
      <c r="G6" s="108">
        <v>100</v>
      </c>
      <c r="H6" s="109">
        <v>100</v>
      </c>
      <c r="I6" s="104"/>
      <c r="J6" s="120"/>
      <c r="K6" s="122"/>
      <c r="L6" s="122">
        <v>36.5</v>
      </c>
      <c r="M6" s="122">
        <v>50.6</v>
      </c>
      <c r="N6" s="122">
        <v>12.9</v>
      </c>
    </row>
    <row r="7" spans="1:14" ht="72.75" customHeight="1" x14ac:dyDescent="0.25">
      <c r="A7" s="115">
        <v>3</v>
      </c>
      <c r="B7" s="119" t="s">
        <v>10</v>
      </c>
      <c r="C7" s="107"/>
      <c r="D7" s="107"/>
      <c r="E7" s="107"/>
      <c r="F7" s="76"/>
      <c r="G7" s="76"/>
      <c r="H7" s="109">
        <v>99.7</v>
      </c>
      <c r="I7" s="104"/>
      <c r="J7" s="105"/>
      <c r="K7" s="122"/>
      <c r="L7" s="122">
        <v>41.66</v>
      </c>
      <c r="M7" s="122">
        <v>48</v>
      </c>
      <c r="N7" s="122">
        <v>10</v>
      </c>
    </row>
    <row r="8" spans="1:14" ht="46.5" customHeight="1" x14ac:dyDescent="0.25">
      <c r="A8" s="115">
        <v>4</v>
      </c>
      <c r="B8" s="123" t="s">
        <v>11</v>
      </c>
      <c r="C8" s="107"/>
      <c r="D8" s="107"/>
      <c r="E8" s="107"/>
      <c r="F8" s="110">
        <v>1</v>
      </c>
      <c r="G8" s="110">
        <v>1</v>
      </c>
      <c r="H8" s="110">
        <v>1</v>
      </c>
      <c r="I8" s="124"/>
      <c r="J8" s="125"/>
      <c r="K8" s="126">
        <v>1</v>
      </c>
      <c r="L8" s="126">
        <v>1</v>
      </c>
      <c r="M8" s="126">
        <v>1</v>
      </c>
      <c r="N8" s="126">
        <v>1</v>
      </c>
    </row>
    <row r="9" spans="1:14" ht="44.25" customHeight="1" x14ac:dyDescent="0.25">
      <c r="A9" s="115">
        <v>5</v>
      </c>
      <c r="B9" s="119" t="s">
        <v>12</v>
      </c>
      <c r="C9" s="107"/>
      <c r="D9" s="107"/>
      <c r="E9" s="107"/>
      <c r="F9" s="110">
        <v>1</v>
      </c>
      <c r="G9" s="110">
        <v>1</v>
      </c>
      <c r="H9" s="110">
        <v>1</v>
      </c>
      <c r="I9" s="124"/>
      <c r="J9" s="125"/>
      <c r="K9" s="126">
        <v>1</v>
      </c>
      <c r="L9" s="126">
        <v>1</v>
      </c>
      <c r="M9" s="126">
        <v>1</v>
      </c>
      <c r="N9" s="126">
        <v>1</v>
      </c>
    </row>
    <row r="10" spans="1:14" ht="45" customHeight="1" x14ac:dyDescent="0.25">
      <c r="A10" s="115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43.5" customHeight="1" x14ac:dyDescent="0.25">
      <c r="A11" s="115">
        <v>7</v>
      </c>
      <c r="B11" s="53" t="s">
        <v>23</v>
      </c>
      <c r="C11" s="107"/>
      <c r="D11" s="107"/>
      <c r="E11" s="107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42.75" customHeight="1" x14ac:dyDescent="0.25">
      <c r="A12" s="115">
        <v>8</v>
      </c>
      <c r="B12" s="54" t="s">
        <v>24</v>
      </c>
      <c r="C12" s="111"/>
      <c r="D12" s="111"/>
      <c r="E12" s="111"/>
      <c r="F12" s="110">
        <v>100</v>
      </c>
      <c r="G12" s="110">
        <v>100</v>
      </c>
      <c r="H12" s="110">
        <v>100</v>
      </c>
      <c r="I12" s="104"/>
      <c r="J12" s="105"/>
      <c r="K12" s="128"/>
      <c r="L12" s="128">
        <v>100</v>
      </c>
      <c r="M12" s="128"/>
      <c r="N12" s="128"/>
    </row>
    <row r="13" spans="1:14" ht="27" customHeight="1" x14ac:dyDescent="0.25">
      <c r="A13" s="115">
        <v>9</v>
      </c>
      <c r="B13" s="55" t="s">
        <v>25</v>
      </c>
      <c r="C13" s="112"/>
      <c r="D13" s="112"/>
      <c r="E13" s="112"/>
      <c r="F13" s="110">
        <v>100</v>
      </c>
      <c r="G13" s="110">
        <v>100</v>
      </c>
      <c r="H13" s="110">
        <v>100</v>
      </c>
      <c r="I13" s="104"/>
      <c r="J13" s="105"/>
      <c r="K13" s="128"/>
      <c r="L13" s="128"/>
      <c r="M13" s="128">
        <v>100</v>
      </c>
      <c r="N13" s="129"/>
    </row>
    <row r="14" spans="1:14" ht="45" customHeight="1" x14ac:dyDescent="0.25">
      <c r="A14" s="115">
        <v>10</v>
      </c>
      <c r="B14" s="55" t="s">
        <v>26</v>
      </c>
      <c r="C14" s="113"/>
      <c r="D14" s="113"/>
      <c r="E14" s="113"/>
      <c r="F14" s="110">
        <v>100</v>
      </c>
      <c r="G14" s="110">
        <v>100</v>
      </c>
      <c r="H14" s="110">
        <v>100</v>
      </c>
      <c r="I14" s="104"/>
      <c r="J14" s="105"/>
      <c r="K14" s="127"/>
      <c r="L14" s="128"/>
      <c r="M14" s="128"/>
      <c r="N14" s="129">
        <v>100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zoomScale="70" zoomScaleNormal="80" zoomScaleSheetLayoutView="70" workbookViewId="0">
      <selection activeCell="S9" sqref="S9"/>
    </sheetView>
  </sheetViews>
  <sheetFormatPr defaultRowHeight="15" x14ac:dyDescent="0.25"/>
  <cols>
    <col min="1" max="1" width="11.140625" customWidth="1"/>
    <col min="2" max="2" width="50.28515625" customWidth="1"/>
    <col min="3" max="3" width="12" customWidth="1"/>
    <col min="4" max="4" width="13" customWidth="1"/>
    <col min="5" max="5" width="14.42578125" customWidth="1"/>
    <col min="6" max="7" width="9.28515625" bestFit="1" customWidth="1"/>
    <col min="8" max="8" width="9.7109375" bestFit="1" customWidth="1"/>
    <col min="9" max="9" width="15.5703125" customWidth="1"/>
    <col min="10" max="10" width="11" customWidth="1"/>
    <col min="11" max="11" width="9.85546875" customWidth="1"/>
    <col min="12" max="12" width="9" customWidth="1"/>
    <col min="13" max="13" width="7.5703125" customWidth="1"/>
    <col min="14" max="14" width="8.28515625" customWidth="1"/>
  </cols>
  <sheetData>
    <row r="1" spans="1:14" ht="57.75" customHeight="1" x14ac:dyDescent="0.25">
      <c r="A1" s="164" t="s">
        <v>87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60" customHeight="1" x14ac:dyDescent="0.25">
      <c r="A2" s="267" t="s">
        <v>105</v>
      </c>
      <c r="B2" s="268" t="s">
        <v>1</v>
      </c>
      <c r="C2" s="270" t="s">
        <v>3</v>
      </c>
      <c r="D2" s="270" t="s">
        <v>28</v>
      </c>
      <c r="E2" s="270" t="s">
        <v>29</v>
      </c>
      <c r="F2" s="268" t="s">
        <v>41</v>
      </c>
      <c r="G2" s="268"/>
      <c r="H2" s="268"/>
      <c r="I2" s="268" t="s">
        <v>2</v>
      </c>
      <c r="J2" s="273" t="s">
        <v>31</v>
      </c>
      <c r="K2" s="274"/>
      <c r="L2" s="274"/>
      <c r="M2" s="274"/>
      <c r="N2" s="275"/>
    </row>
    <row r="3" spans="1:14" x14ac:dyDescent="0.25">
      <c r="A3" s="267"/>
      <c r="B3" s="269"/>
      <c r="C3" s="271"/>
      <c r="D3" s="271"/>
      <c r="E3" s="271"/>
      <c r="F3" s="270">
        <v>1393</v>
      </c>
      <c r="G3" s="276">
        <v>1394</v>
      </c>
      <c r="H3" s="278">
        <v>1395</v>
      </c>
      <c r="I3" s="273"/>
      <c r="J3" s="279" t="s">
        <v>16</v>
      </c>
      <c r="K3" s="271" t="s">
        <v>32</v>
      </c>
      <c r="L3" s="271" t="s">
        <v>33</v>
      </c>
      <c r="M3" s="271" t="s">
        <v>34</v>
      </c>
      <c r="N3" s="271" t="s">
        <v>35</v>
      </c>
    </row>
    <row r="4" spans="1:14" ht="135.75" customHeight="1" x14ac:dyDescent="0.25">
      <c r="A4" s="267"/>
      <c r="B4" s="269"/>
      <c r="C4" s="272"/>
      <c r="D4" s="272"/>
      <c r="E4" s="272"/>
      <c r="F4" s="272"/>
      <c r="G4" s="277"/>
      <c r="H4" s="278"/>
      <c r="I4" s="273"/>
      <c r="J4" s="280"/>
      <c r="K4" s="272"/>
      <c r="L4" s="272"/>
      <c r="M4" s="272"/>
      <c r="N4" s="272"/>
    </row>
    <row r="5" spans="1:14" ht="67.5" customHeight="1" x14ac:dyDescent="0.25">
      <c r="A5" s="115">
        <v>1</v>
      </c>
      <c r="B5" s="119" t="s">
        <v>8</v>
      </c>
      <c r="C5" s="102"/>
      <c r="D5" s="102"/>
      <c r="E5" s="102"/>
      <c r="F5" s="108">
        <v>0</v>
      </c>
      <c r="G5" s="108">
        <v>0</v>
      </c>
      <c r="H5" s="106">
        <v>0</v>
      </c>
      <c r="I5" s="104"/>
      <c r="J5" s="120"/>
      <c r="K5" s="121">
        <v>0</v>
      </c>
      <c r="L5" s="121">
        <v>0</v>
      </c>
      <c r="M5" s="121">
        <v>0</v>
      </c>
      <c r="N5" s="121">
        <v>0</v>
      </c>
    </row>
    <row r="6" spans="1:14" ht="77.25" customHeight="1" x14ac:dyDescent="0.25">
      <c r="A6" s="115">
        <v>2</v>
      </c>
      <c r="B6" s="119" t="s">
        <v>9</v>
      </c>
      <c r="C6" s="107"/>
      <c r="D6" s="107"/>
      <c r="E6" s="107"/>
      <c r="F6" s="108">
        <v>0</v>
      </c>
      <c r="G6" s="108">
        <v>0</v>
      </c>
      <c r="H6" s="109">
        <v>0</v>
      </c>
      <c r="I6" s="104"/>
      <c r="J6" s="120"/>
      <c r="K6" s="122"/>
      <c r="L6" s="122">
        <v>0</v>
      </c>
      <c r="M6" s="122">
        <v>0</v>
      </c>
      <c r="N6" s="122">
        <v>0</v>
      </c>
    </row>
    <row r="7" spans="1:14" ht="85.5" customHeight="1" x14ac:dyDescent="0.25">
      <c r="A7" s="115">
        <v>3</v>
      </c>
      <c r="B7" s="119" t="s">
        <v>10</v>
      </c>
      <c r="C7" s="107"/>
      <c r="D7" s="107"/>
      <c r="E7" s="107"/>
      <c r="F7" s="76"/>
      <c r="G7" s="76"/>
      <c r="H7" s="109">
        <v>100</v>
      </c>
      <c r="I7" s="104"/>
      <c r="J7" s="105"/>
      <c r="K7" s="122"/>
      <c r="L7" s="122">
        <v>41.66</v>
      </c>
      <c r="M7" s="122">
        <v>34.72</v>
      </c>
      <c r="N7" s="122">
        <v>23.61</v>
      </c>
    </row>
    <row r="8" spans="1:14" ht="50.25" customHeight="1" x14ac:dyDescent="0.25">
      <c r="A8" s="115">
        <v>4</v>
      </c>
      <c r="B8" s="123" t="s">
        <v>11</v>
      </c>
      <c r="C8" s="107"/>
      <c r="D8" s="107"/>
      <c r="E8" s="107"/>
      <c r="F8" s="110">
        <v>0</v>
      </c>
      <c r="G8" s="110">
        <v>0</v>
      </c>
      <c r="H8" s="110">
        <v>0</v>
      </c>
      <c r="I8" s="124"/>
      <c r="J8" s="125"/>
      <c r="K8" s="126">
        <v>0</v>
      </c>
      <c r="L8" s="126">
        <v>0</v>
      </c>
      <c r="M8" s="126">
        <v>0</v>
      </c>
      <c r="N8" s="126">
        <v>0</v>
      </c>
    </row>
    <row r="9" spans="1:14" ht="65.25" customHeight="1" x14ac:dyDescent="0.25">
      <c r="A9" s="115">
        <v>5</v>
      </c>
      <c r="B9" s="119" t="s">
        <v>12</v>
      </c>
      <c r="C9" s="107"/>
      <c r="D9" s="107"/>
      <c r="E9" s="107"/>
      <c r="F9" s="110">
        <v>0</v>
      </c>
      <c r="G9" s="110">
        <v>0</v>
      </c>
      <c r="H9" s="110">
        <v>0</v>
      </c>
      <c r="I9" s="124"/>
      <c r="J9" s="125"/>
      <c r="K9" s="126">
        <v>0</v>
      </c>
      <c r="L9" s="126">
        <v>0</v>
      </c>
      <c r="M9" s="126">
        <v>0</v>
      </c>
      <c r="N9" s="126">
        <v>0</v>
      </c>
    </row>
    <row r="10" spans="1:14" ht="45" customHeight="1" x14ac:dyDescent="0.25">
      <c r="A10" s="115">
        <v>6</v>
      </c>
      <c r="B10" s="161" t="s">
        <v>22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3"/>
    </row>
    <row r="11" spans="1:14" ht="58.5" customHeight="1" x14ac:dyDescent="0.25">
      <c r="A11" s="115">
        <v>7</v>
      </c>
      <c r="B11" s="53" t="s">
        <v>23</v>
      </c>
      <c r="C11" s="107"/>
      <c r="D11" s="107"/>
      <c r="E11" s="107"/>
      <c r="F11" s="76"/>
      <c r="G11" s="76"/>
      <c r="H11" s="110"/>
      <c r="I11" s="104"/>
      <c r="J11" s="105"/>
      <c r="K11" s="128"/>
      <c r="L11" s="128"/>
      <c r="M11" s="128"/>
      <c r="N11" s="128"/>
    </row>
    <row r="12" spans="1:14" ht="48" customHeight="1" x14ac:dyDescent="0.25">
      <c r="A12" s="115">
        <v>8</v>
      </c>
      <c r="B12" s="54" t="s">
        <v>24</v>
      </c>
      <c r="C12" s="111"/>
      <c r="D12" s="111"/>
      <c r="E12" s="111"/>
      <c r="F12" s="110">
        <v>0</v>
      </c>
      <c r="G12" s="110">
        <v>0</v>
      </c>
      <c r="H12" s="110">
        <v>0</v>
      </c>
      <c r="I12" s="104"/>
      <c r="J12" s="105"/>
      <c r="K12" s="128"/>
      <c r="L12" s="110">
        <v>0</v>
      </c>
      <c r="M12" s="128"/>
      <c r="N12" s="128"/>
    </row>
    <row r="13" spans="1:14" ht="48" customHeight="1" x14ac:dyDescent="0.25">
      <c r="A13" s="115">
        <v>9</v>
      </c>
      <c r="B13" s="55" t="s">
        <v>25</v>
      </c>
      <c r="C13" s="112"/>
      <c r="D13" s="112"/>
      <c r="E13" s="112"/>
      <c r="F13" s="110">
        <v>0</v>
      </c>
      <c r="G13" s="110">
        <v>0</v>
      </c>
      <c r="H13" s="110">
        <v>0</v>
      </c>
      <c r="I13" s="104"/>
      <c r="J13" s="105"/>
      <c r="K13" s="128"/>
      <c r="L13" s="128"/>
      <c r="M13" s="110">
        <v>0</v>
      </c>
      <c r="N13" s="129"/>
    </row>
    <row r="14" spans="1:14" ht="42" customHeight="1" x14ac:dyDescent="0.25">
      <c r="A14" s="115">
        <v>10</v>
      </c>
      <c r="B14" s="55" t="s">
        <v>26</v>
      </c>
      <c r="C14" s="113"/>
      <c r="D14" s="113"/>
      <c r="E14" s="113"/>
      <c r="F14" s="110">
        <v>0</v>
      </c>
      <c r="G14" s="110">
        <v>0</v>
      </c>
      <c r="H14" s="110">
        <v>0</v>
      </c>
      <c r="I14" s="104"/>
      <c r="J14" s="105"/>
      <c r="K14" s="127"/>
      <c r="L14" s="128"/>
      <c r="M14" s="128"/>
      <c r="N14" s="110">
        <v>0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8">
    <mergeCell ref="B10:N10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6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10F51"/>
  </sheetPr>
  <dimension ref="A1:L20"/>
  <sheetViews>
    <sheetView rightToLeft="1" showWhiteSpace="0" view="pageBreakPreview" zoomScale="50" zoomScaleNormal="37" zoomScaleSheetLayoutView="50" zoomScalePageLayoutView="60" workbookViewId="0">
      <selection activeCell="M12" sqref="M12"/>
    </sheetView>
  </sheetViews>
  <sheetFormatPr defaultColWidth="9.140625" defaultRowHeight="18" x14ac:dyDescent="0.25"/>
  <cols>
    <col min="1" max="1" width="13.140625" style="10" customWidth="1"/>
    <col min="2" max="2" width="51.7109375" style="10" customWidth="1"/>
    <col min="3" max="3" width="12.5703125" style="10" customWidth="1"/>
    <col min="4" max="4" width="16" style="10" customWidth="1"/>
    <col min="5" max="5" width="12.42578125" style="10" customWidth="1"/>
    <col min="6" max="6" width="10.85546875" style="10" customWidth="1"/>
    <col min="7" max="7" width="13" style="10" customWidth="1"/>
    <col min="8" max="8" width="11.28515625" style="10" customWidth="1"/>
    <col min="9" max="9" width="14.42578125" style="10" customWidth="1"/>
    <col min="10" max="10" width="22.5703125" style="21" customWidth="1"/>
    <col min="11" max="11" width="18.5703125" style="21" customWidth="1"/>
    <col min="12" max="12" width="22.140625" style="10" customWidth="1"/>
    <col min="13" max="13" width="9.140625" style="10"/>
    <col min="14" max="18" width="9.28515625" style="10" bestFit="1" customWidth="1"/>
    <col min="19" max="19" width="9.140625" style="10"/>
    <col min="20" max="26" width="9.28515625" style="10" bestFit="1" customWidth="1"/>
    <col min="27" max="27" width="9.140625" style="10"/>
    <col min="28" max="34" width="9.28515625" style="10" bestFit="1" customWidth="1"/>
    <col min="35" max="35" width="9.140625" style="10"/>
    <col min="36" max="37" width="9.28515625" style="10" bestFit="1" customWidth="1"/>
    <col min="38" max="38" width="9.140625" style="10"/>
    <col min="39" max="40" width="9.28515625" style="10" bestFit="1" customWidth="1"/>
    <col min="41" max="42" width="9.140625" style="10"/>
    <col min="43" max="43" width="9.28515625" style="10" bestFit="1" customWidth="1"/>
    <col min="44" max="16384" width="9.140625" style="10"/>
  </cols>
  <sheetData>
    <row r="1" spans="1:12" s="1" customFormat="1" ht="35.25" customHeight="1" x14ac:dyDescent="0.25">
      <c r="A1" s="263" t="s">
        <v>83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2" customFormat="1" ht="30.95" customHeight="1" x14ac:dyDescent="0.25">
      <c r="A2" s="267" t="s">
        <v>0</v>
      </c>
      <c r="B2" s="268" t="s">
        <v>1</v>
      </c>
      <c r="C2" s="270" t="s">
        <v>3</v>
      </c>
      <c r="D2" s="270" t="s">
        <v>4</v>
      </c>
      <c r="E2" s="268" t="s">
        <v>65</v>
      </c>
      <c r="F2" s="268"/>
      <c r="G2" s="268"/>
      <c r="H2" s="268" t="s">
        <v>2</v>
      </c>
      <c r="I2" s="268" t="s">
        <v>72</v>
      </c>
      <c r="J2" s="268"/>
      <c r="K2" s="268"/>
      <c r="L2" s="268"/>
    </row>
    <row r="3" spans="1:12" s="2" customFormat="1" ht="30.95" customHeight="1" x14ac:dyDescent="0.25">
      <c r="A3" s="267"/>
      <c r="B3" s="269"/>
      <c r="C3" s="271"/>
      <c r="D3" s="271"/>
      <c r="E3" s="270">
        <v>1393</v>
      </c>
      <c r="F3" s="276">
        <v>1394</v>
      </c>
      <c r="G3" s="278">
        <v>1395</v>
      </c>
      <c r="H3" s="273"/>
      <c r="I3" s="280" t="s">
        <v>16</v>
      </c>
      <c r="J3" s="114" t="s">
        <v>27</v>
      </c>
      <c r="K3" s="114" t="s">
        <v>27</v>
      </c>
      <c r="L3" s="114" t="s">
        <v>27</v>
      </c>
    </row>
    <row r="4" spans="1:12" s="2" customFormat="1" ht="30.95" customHeight="1" x14ac:dyDescent="0.25">
      <c r="A4" s="267"/>
      <c r="B4" s="269"/>
      <c r="C4" s="272"/>
      <c r="D4" s="272"/>
      <c r="E4" s="272"/>
      <c r="F4" s="277"/>
      <c r="G4" s="278"/>
      <c r="H4" s="273"/>
      <c r="I4" s="281"/>
      <c r="J4" s="101" t="s">
        <v>84</v>
      </c>
      <c r="K4" s="101" t="s">
        <v>86</v>
      </c>
      <c r="L4" s="101" t="s">
        <v>85</v>
      </c>
    </row>
    <row r="5" spans="1:12" s="6" customFormat="1" ht="55.5" customHeight="1" x14ac:dyDescent="0.25">
      <c r="A5" s="115">
        <v>1</v>
      </c>
      <c r="B5" s="118" t="s">
        <v>8</v>
      </c>
      <c r="C5" s="102"/>
      <c r="D5" s="102"/>
      <c r="E5" s="103">
        <v>5</v>
      </c>
      <c r="F5" s="103">
        <v>5</v>
      </c>
      <c r="G5" s="103">
        <v>5</v>
      </c>
      <c r="H5" s="104"/>
      <c r="I5" s="105"/>
      <c r="J5" s="106">
        <v>3</v>
      </c>
      <c r="K5" s="106">
        <v>2</v>
      </c>
      <c r="L5" s="106">
        <v>0</v>
      </c>
    </row>
    <row r="6" spans="1:12" s="6" customFormat="1" ht="60" customHeight="1" x14ac:dyDescent="0.25">
      <c r="A6" s="115">
        <v>2</v>
      </c>
      <c r="B6" s="118" t="s">
        <v>9</v>
      </c>
      <c r="C6" s="107"/>
      <c r="D6" s="107"/>
      <c r="E6" s="108">
        <v>100</v>
      </c>
      <c r="F6" s="108">
        <v>100</v>
      </c>
      <c r="G6" s="108">
        <v>100</v>
      </c>
      <c r="H6" s="104"/>
      <c r="I6" s="105"/>
      <c r="J6" s="109">
        <v>100</v>
      </c>
      <c r="K6" s="109">
        <v>100</v>
      </c>
      <c r="L6" s="109">
        <v>0</v>
      </c>
    </row>
    <row r="7" spans="1:12" s="6" customFormat="1" ht="69" customHeight="1" x14ac:dyDescent="0.25">
      <c r="A7" s="115">
        <v>3</v>
      </c>
      <c r="B7" s="118" t="s">
        <v>10</v>
      </c>
      <c r="C7" s="107"/>
      <c r="D7" s="107"/>
      <c r="E7" s="108"/>
      <c r="F7" s="108"/>
      <c r="G7" s="76">
        <v>99.9</v>
      </c>
      <c r="H7" s="104"/>
      <c r="I7" s="105"/>
      <c r="J7" s="109">
        <v>99.7</v>
      </c>
      <c r="K7" s="109">
        <v>100</v>
      </c>
      <c r="L7" s="109">
        <v>100</v>
      </c>
    </row>
    <row r="8" spans="1:12" s="6" customFormat="1" ht="54.75" customHeight="1" x14ac:dyDescent="0.25">
      <c r="A8" s="115">
        <v>4</v>
      </c>
      <c r="B8" s="73" t="s">
        <v>11</v>
      </c>
      <c r="C8" s="107"/>
      <c r="D8" s="107"/>
      <c r="E8" s="110">
        <v>1</v>
      </c>
      <c r="F8" s="110">
        <v>1</v>
      </c>
      <c r="G8" s="110">
        <v>1</v>
      </c>
      <c r="H8" s="104"/>
      <c r="I8" s="105"/>
      <c r="J8" s="110">
        <v>1</v>
      </c>
      <c r="K8" s="110">
        <v>0</v>
      </c>
      <c r="L8" s="110">
        <v>0</v>
      </c>
    </row>
    <row r="9" spans="1:12" s="6" customFormat="1" ht="54" customHeight="1" x14ac:dyDescent="0.25">
      <c r="A9" s="115">
        <v>5</v>
      </c>
      <c r="B9" s="118" t="s">
        <v>12</v>
      </c>
      <c r="C9" s="107"/>
      <c r="D9" s="107"/>
      <c r="E9" s="110">
        <v>1</v>
      </c>
      <c r="F9" s="110">
        <v>1</v>
      </c>
      <c r="G9" s="110">
        <v>1</v>
      </c>
      <c r="H9" s="104"/>
      <c r="I9" s="105"/>
      <c r="J9" s="110">
        <v>1</v>
      </c>
      <c r="K9" s="110">
        <v>0</v>
      </c>
      <c r="L9" s="110">
        <v>0</v>
      </c>
    </row>
    <row r="10" spans="1:12" s="6" customFormat="1" ht="56.25" customHeight="1" x14ac:dyDescent="0.25">
      <c r="A10" s="115">
        <v>6</v>
      </c>
      <c r="B10" s="282" t="s">
        <v>22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12" s="6" customFormat="1" ht="45" customHeight="1" x14ac:dyDescent="0.25">
      <c r="A11" s="115">
        <v>6</v>
      </c>
      <c r="B11" s="73" t="s">
        <v>23</v>
      </c>
      <c r="C11" s="107"/>
      <c r="D11" s="107"/>
      <c r="E11" s="76"/>
      <c r="F11" s="76"/>
      <c r="G11" s="76"/>
      <c r="H11" s="104"/>
      <c r="I11" s="105"/>
      <c r="J11" s="116"/>
      <c r="K11" s="116"/>
      <c r="L11" s="116"/>
    </row>
    <row r="12" spans="1:12" s="9" customFormat="1" ht="46.5" customHeight="1" x14ac:dyDescent="0.25">
      <c r="A12" s="115">
        <v>6</v>
      </c>
      <c r="B12" s="73" t="s">
        <v>24</v>
      </c>
      <c r="C12" s="111"/>
      <c r="D12" s="111"/>
      <c r="E12" s="76">
        <v>100</v>
      </c>
      <c r="F12" s="76">
        <v>100</v>
      </c>
      <c r="G12" s="76">
        <v>100</v>
      </c>
      <c r="H12" s="104"/>
      <c r="I12" s="105"/>
      <c r="J12" s="117">
        <v>100</v>
      </c>
      <c r="K12" s="116">
        <v>100</v>
      </c>
      <c r="L12" s="116">
        <v>100</v>
      </c>
    </row>
    <row r="13" spans="1:12" s="7" customFormat="1" ht="48" customHeight="1" x14ac:dyDescent="0.25">
      <c r="A13" s="115">
        <v>6</v>
      </c>
      <c r="B13" s="73" t="s">
        <v>25</v>
      </c>
      <c r="C13" s="112"/>
      <c r="D13" s="112"/>
      <c r="E13" s="76">
        <v>100</v>
      </c>
      <c r="F13" s="76">
        <v>100</v>
      </c>
      <c r="G13" s="76">
        <v>100</v>
      </c>
      <c r="H13" s="104"/>
      <c r="I13" s="105"/>
      <c r="J13" s="117">
        <v>100</v>
      </c>
      <c r="K13" s="116">
        <v>100</v>
      </c>
      <c r="L13" s="116">
        <v>100</v>
      </c>
    </row>
    <row r="14" spans="1:12" s="7" customFormat="1" ht="50.25" customHeight="1" x14ac:dyDescent="0.25">
      <c r="A14" s="115">
        <v>6</v>
      </c>
      <c r="B14" s="73" t="s">
        <v>26</v>
      </c>
      <c r="C14" s="113"/>
      <c r="D14" s="113"/>
      <c r="E14" s="76">
        <v>100</v>
      </c>
      <c r="F14" s="76">
        <v>100</v>
      </c>
      <c r="G14" s="76">
        <v>100</v>
      </c>
      <c r="H14" s="104"/>
      <c r="I14" s="105"/>
      <c r="J14" s="117">
        <v>100</v>
      </c>
      <c r="K14" s="116">
        <v>100</v>
      </c>
      <c r="L14" s="116">
        <v>100</v>
      </c>
    </row>
    <row r="15" spans="1:12" x14ac:dyDescent="0.25">
      <c r="L15" s="61"/>
    </row>
    <row r="16" spans="1:12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G3:G4"/>
    <mergeCell ref="I3:I4"/>
    <mergeCell ref="B10:L10"/>
    <mergeCell ref="A1:L1"/>
    <mergeCell ref="A2:A4"/>
    <mergeCell ref="B2:B4"/>
    <mergeCell ref="C2:C4"/>
    <mergeCell ref="D2:D4"/>
    <mergeCell ref="E2:G2"/>
    <mergeCell ref="H2:H4"/>
    <mergeCell ref="I2:L2"/>
    <mergeCell ref="E3:E4"/>
    <mergeCell ref="F3:F4"/>
  </mergeCells>
  <pageMargins left="0.20833333333333334" right="0.17857142857142858" top="0.75" bottom="0.75" header="0.3" footer="0.3"/>
  <pageSetup paperSize="8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10F51"/>
  </sheetPr>
  <dimension ref="A1:N20"/>
  <sheetViews>
    <sheetView rightToLeft="1" showWhiteSpace="0" view="pageBreakPreview" zoomScale="60" zoomScaleNormal="37" zoomScalePageLayoutView="60" workbookViewId="0">
      <selection activeCell="A11" sqref="A11:A14"/>
    </sheetView>
  </sheetViews>
  <sheetFormatPr defaultColWidth="9.140625" defaultRowHeight="18" x14ac:dyDescent="0.25"/>
  <cols>
    <col min="1" max="1" width="7.85546875" style="10" customWidth="1"/>
    <col min="2" max="2" width="43.5703125" style="10" customWidth="1"/>
    <col min="3" max="3" width="14.85546875" style="10" customWidth="1"/>
    <col min="4" max="4" width="16.28515625" style="10" customWidth="1"/>
    <col min="5" max="5" width="11.5703125" style="10" customWidth="1"/>
    <col min="6" max="6" width="15.28515625" style="10" customWidth="1"/>
    <col min="7" max="7" width="9.140625" style="10" customWidth="1"/>
    <col min="8" max="8" width="9.7109375" style="10" customWidth="1"/>
    <col min="9" max="9" width="13.42578125" style="10" customWidth="1"/>
    <col min="10" max="10" width="17.140625" style="21" customWidth="1"/>
    <col min="11" max="11" width="8.42578125" style="21" customWidth="1"/>
    <col min="12" max="12" width="9.28515625" style="10" bestFit="1" customWidth="1"/>
    <col min="13" max="13" width="9.140625" style="10"/>
    <col min="14" max="14" width="18.5703125" style="10" customWidth="1"/>
    <col min="15" max="18" width="9.28515625" style="10" bestFit="1" customWidth="1"/>
    <col min="19" max="19" width="9.140625" style="10"/>
    <col min="20" max="26" width="9.28515625" style="10" bestFit="1" customWidth="1"/>
    <col min="27" max="27" width="9.140625" style="10"/>
    <col min="28" max="34" width="9.28515625" style="10" bestFit="1" customWidth="1"/>
    <col min="35" max="35" width="9.140625" style="10"/>
    <col min="36" max="37" width="9.28515625" style="10" bestFit="1" customWidth="1"/>
    <col min="38" max="38" width="9.140625" style="10"/>
    <col min="39" max="40" width="9.28515625" style="10" bestFit="1" customWidth="1"/>
    <col min="41" max="42" width="9.140625" style="10"/>
    <col min="43" max="43" width="9.28515625" style="10" bestFit="1" customWidth="1"/>
    <col min="44" max="16384" width="9.140625" style="10"/>
  </cols>
  <sheetData>
    <row r="1" spans="1:14" s="1" customFormat="1" ht="35.25" customHeight="1" x14ac:dyDescent="0.25">
      <c r="A1" s="263" t="s">
        <v>91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s="2" customFormat="1" ht="49.5" customHeight="1" x14ac:dyDescent="0.25">
      <c r="A2" s="182" t="s">
        <v>0</v>
      </c>
      <c r="B2" s="251" t="s">
        <v>1</v>
      </c>
      <c r="C2" s="253" t="s">
        <v>3</v>
      </c>
      <c r="D2" s="253" t="s">
        <v>4</v>
      </c>
      <c r="E2" s="251" t="s">
        <v>5</v>
      </c>
      <c r="F2" s="251"/>
      <c r="G2" s="251"/>
      <c r="H2" s="251" t="s">
        <v>2</v>
      </c>
      <c r="I2" s="284" t="s">
        <v>97</v>
      </c>
      <c r="J2" s="285"/>
      <c r="K2" s="285"/>
      <c r="L2" s="285"/>
      <c r="M2" s="285"/>
      <c r="N2" s="285"/>
    </row>
    <row r="3" spans="1:14" s="2" customFormat="1" ht="30.95" customHeight="1" x14ac:dyDescent="0.25">
      <c r="A3" s="182"/>
      <c r="B3" s="252"/>
      <c r="C3" s="248"/>
      <c r="D3" s="248"/>
      <c r="E3" s="253">
        <v>1393</v>
      </c>
      <c r="F3" s="243">
        <v>1394</v>
      </c>
      <c r="G3" s="245">
        <v>1395</v>
      </c>
      <c r="H3" s="254"/>
      <c r="I3" s="251" t="s">
        <v>16</v>
      </c>
      <c r="J3" s="70" t="s">
        <v>88</v>
      </c>
      <c r="K3" s="70" t="s">
        <v>88</v>
      </c>
      <c r="L3" s="70" t="s">
        <v>88</v>
      </c>
      <c r="M3" s="70" t="s">
        <v>88</v>
      </c>
      <c r="N3" s="70" t="s">
        <v>88</v>
      </c>
    </row>
    <row r="4" spans="1:14" s="2" customFormat="1" ht="60.75" customHeight="1" x14ac:dyDescent="0.25">
      <c r="A4" s="182"/>
      <c r="B4" s="252"/>
      <c r="C4" s="249"/>
      <c r="D4" s="249"/>
      <c r="E4" s="249"/>
      <c r="F4" s="244"/>
      <c r="G4" s="245"/>
      <c r="H4" s="254"/>
      <c r="I4" s="251"/>
      <c r="J4" s="70" t="s">
        <v>14</v>
      </c>
      <c r="K4" s="70" t="s">
        <v>20</v>
      </c>
      <c r="L4" s="70" t="s">
        <v>17</v>
      </c>
      <c r="M4" s="70" t="s">
        <v>49</v>
      </c>
      <c r="N4" s="70" t="s">
        <v>55</v>
      </c>
    </row>
    <row r="5" spans="1:14" s="6" customFormat="1" ht="65.25" customHeight="1" x14ac:dyDescent="0.25">
      <c r="A5" s="63">
        <v>1</v>
      </c>
      <c r="B5" s="71" t="s">
        <v>8</v>
      </c>
      <c r="C5" s="77"/>
      <c r="D5" s="77"/>
      <c r="E5" s="74">
        <v>69</v>
      </c>
      <c r="F5" s="74">
        <v>69</v>
      </c>
      <c r="G5" s="74">
        <v>68</v>
      </c>
      <c r="H5" s="31"/>
      <c r="I5" s="32"/>
      <c r="J5" s="30">
        <v>24</v>
      </c>
      <c r="K5" s="30">
        <v>8</v>
      </c>
      <c r="L5" s="30">
        <v>12</v>
      </c>
      <c r="M5" s="30">
        <v>7</v>
      </c>
      <c r="N5" s="30">
        <v>17</v>
      </c>
    </row>
    <row r="6" spans="1:14" s="6" customFormat="1" ht="72.75" customHeight="1" x14ac:dyDescent="0.25">
      <c r="A6" s="63">
        <v>2</v>
      </c>
      <c r="B6" s="71" t="s">
        <v>9</v>
      </c>
      <c r="C6" s="78"/>
      <c r="D6" s="78"/>
      <c r="E6" s="29">
        <f>(شهدا!F6+'امام علی (ع) '!F6+'غازیان '!F6)/3</f>
        <v>100</v>
      </c>
      <c r="F6" s="29">
        <f>(شهدا!G6+'امام علی (ع) '!G6+'غازیان '!G6)/3</f>
        <v>100</v>
      </c>
      <c r="G6" s="29">
        <f>(J6+K6+L6+M6+N6)/5</f>
        <v>97.439999999999984</v>
      </c>
      <c r="H6" s="31"/>
      <c r="I6" s="32"/>
      <c r="J6" s="46">
        <v>96.6</v>
      </c>
      <c r="K6" s="46">
        <v>99.8</v>
      </c>
      <c r="L6" s="46">
        <v>97.7</v>
      </c>
      <c r="M6" s="46">
        <v>99</v>
      </c>
      <c r="N6" s="46">
        <v>94.1</v>
      </c>
    </row>
    <row r="7" spans="1:14" s="6" customFormat="1" ht="59.25" customHeight="1" x14ac:dyDescent="0.25">
      <c r="A7" s="63">
        <v>3</v>
      </c>
      <c r="B7" s="71" t="s">
        <v>10</v>
      </c>
      <c r="C7" s="78"/>
      <c r="D7" s="78"/>
      <c r="E7" s="29">
        <f>(شهدا!F7+'امام علی (ع) '!F7+'غازیان '!F7)/3</f>
        <v>0</v>
      </c>
      <c r="F7" s="29">
        <f>(شهدا!G7+'امام علی (ع) '!G7+'غازیان '!G7)/3</f>
        <v>0</v>
      </c>
      <c r="G7" s="29">
        <f>(J7+K7+L7+M7+N7)/5</f>
        <v>77.472000000000008</v>
      </c>
      <c r="H7" s="31"/>
      <c r="I7" s="32"/>
      <c r="J7" s="46">
        <v>65.17</v>
      </c>
      <c r="K7" s="42">
        <v>79.69</v>
      </c>
      <c r="L7" s="46">
        <v>85.8</v>
      </c>
      <c r="M7" s="46">
        <v>73.099999999999994</v>
      </c>
      <c r="N7" s="46">
        <v>83.6</v>
      </c>
    </row>
    <row r="8" spans="1:14" s="6" customFormat="1" ht="54" customHeight="1" x14ac:dyDescent="0.25">
      <c r="A8" s="63">
        <v>4</v>
      </c>
      <c r="B8" s="72" t="s">
        <v>11</v>
      </c>
      <c r="C8" s="78"/>
      <c r="D8" s="78"/>
      <c r="E8" s="48">
        <v>21</v>
      </c>
      <c r="F8" s="48">
        <v>21</v>
      </c>
      <c r="G8" s="48">
        <f>J8+K8+L8+M8+N8</f>
        <v>21</v>
      </c>
      <c r="H8" s="31"/>
      <c r="I8" s="32"/>
      <c r="J8" s="48">
        <v>7</v>
      </c>
      <c r="K8" s="30">
        <v>2</v>
      </c>
      <c r="L8" s="48">
        <v>4</v>
      </c>
      <c r="M8" s="30">
        <v>3</v>
      </c>
      <c r="N8" s="30">
        <v>5</v>
      </c>
    </row>
    <row r="9" spans="1:14" s="6" customFormat="1" ht="48" customHeight="1" x14ac:dyDescent="0.25">
      <c r="A9" s="63">
        <v>5</v>
      </c>
      <c r="B9" s="71" t="s">
        <v>12</v>
      </c>
      <c r="C9" s="78"/>
      <c r="D9" s="78"/>
      <c r="E9" s="48">
        <v>19</v>
      </c>
      <c r="F9" s="48">
        <v>21</v>
      </c>
      <c r="G9" s="48">
        <v>21</v>
      </c>
      <c r="H9" s="31"/>
      <c r="I9" s="32"/>
      <c r="J9" s="48">
        <v>7</v>
      </c>
      <c r="K9" s="30">
        <v>2</v>
      </c>
      <c r="L9" s="48">
        <v>4</v>
      </c>
      <c r="M9" s="30">
        <v>3</v>
      </c>
      <c r="N9" s="30">
        <v>5</v>
      </c>
    </row>
    <row r="10" spans="1:14" s="6" customFormat="1" ht="56.25" customHeight="1" x14ac:dyDescent="0.25">
      <c r="A10" s="63">
        <v>6</v>
      </c>
      <c r="B10" s="286" t="s">
        <v>22</v>
      </c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</row>
    <row r="11" spans="1:14" s="6" customFormat="1" ht="42.75" customHeight="1" x14ac:dyDescent="0.25">
      <c r="A11" s="84">
        <v>6</v>
      </c>
      <c r="B11" s="72" t="s">
        <v>23</v>
      </c>
      <c r="C11" s="78"/>
      <c r="D11" s="78"/>
      <c r="E11" s="42"/>
      <c r="F11" s="42"/>
      <c r="G11" s="42">
        <v>100</v>
      </c>
      <c r="H11" s="31"/>
      <c r="I11" s="32"/>
      <c r="J11" s="48">
        <v>100</v>
      </c>
      <c r="K11" s="30">
        <v>100</v>
      </c>
      <c r="L11" s="48">
        <v>100</v>
      </c>
      <c r="M11" s="48">
        <v>98</v>
      </c>
      <c r="N11" s="48">
        <v>91.9</v>
      </c>
    </row>
    <row r="12" spans="1:14" s="9" customFormat="1" ht="40.5" customHeight="1" x14ac:dyDescent="0.25">
      <c r="A12" s="84">
        <v>6</v>
      </c>
      <c r="B12" s="72" t="s">
        <v>24</v>
      </c>
      <c r="C12" s="80"/>
      <c r="D12" s="80"/>
      <c r="E12" s="42">
        <v>100</v>
      </c>
      <c r="F12" s="42">
        <v>100</v>
      </c>
      <c r="G12" s="42">
        <v>100</v>
      </c>
      <c r="H12" s="31"/>
      <c r="I12" s="32"/>
      <c r="J12" s="48">
        <v>100</v>
      </c>
      <c r="K12" s="30">
        <v>100</v>
      </c>
      <c r="L12" s="48">
        <v>100</v>
      </c>
      <c r="M12" s="48">
        <v>98</v>
      </c>
      <c r="N12" s="48">
        <v>98.6</v>
      </c>
    </row>
    <row r="13" spans="1:14" s="7" customFormat="1" ht="42" customHeight="1" x14ac:dyDescent="0.25">
      <c r="A13" s="84">
        <v>6</v>
      </c>
      <c r="B13" s="72" t="s">
        <v>25</v>
      </c>
      <c r="C13" s="81"/>
      <c r="D13" s="81"/>
      <c r="E13" s="42">
        <v>100</v>
      </c>
      <c r="F13" s="42">
        <v>100</v>
      </c>
      <c r="G13" s="42">
        <f>+(J13+K13+L13)/3</f>
        <v>98.133333333333326</v>
      </c>
      <c r="H13" s="31"/>
      <c r="I13" s="32"/>
      <c r="J13" s="48">
        <v>100</v>
      </c>
      <c r="K13" s="42">
        <v>99.8</v>
      </c>
      <c r="L13" s="48">
        <v>94.6</v>
      </c>
      <c r="M13" s="48">
        <v>100</v>
      </c>
      <c r="N13" s="48">
        <v>93.3</v>
      </c>
    </row>
    <row r="14" spans="1:14" s="7" customFormat="1" ht="38.25" customHeight="1" x14ac:dyDescent="0.25">
      <c r="A14" s="84">
        <v>6</v>
      </c>
      <c r="B14" s="72" t="s">
        <v>26</v>
      </c>
      <c r="C14" s="82"/>
      <c r="D14" s="82"/>
      <c r="E14" s="42">
        <v>100</v>
      </c>
      <c r="F14" s="42">
        <v>100</v>
      </c>
      <c r="G14" s="42">
        <f>+(J14+K14+L14)/3</f>
        <v>94.366666666666674</v>
      </c>
      <c r="H14" s="31"/>
      <c r="I14" s="32"/>
      <c r="J14" s="42">
        <v>87.7</v>
      </c>
      <c r="K14" s="42">
        <v>99.8</v>
      </c>
      <c r="L14" s="42">
        <v>95.6</v>
      </c>
      <c r="M14" s="42">
        <v>100</v>
      </c>
      <c r="N14" s="42">
        <v>94.7</v>
      </c>
    </row>
    <row r="15" spans="1:14" x14ac:dyDescent="0.25">
      <c r="L15" s="61"/>
    </row>
    <row r="16" spans="1:14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A1:N1"/>
    <mergeCell ref="I2:N2"/>
    <mergeCell ref="B10:N10"/>
    <mergeCell ref="G3:G4"/>
    <mergeCell ref="I3:I4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0"/>
  <sheetViews>
    <sheetView rightToLeft="1" showWhiteSpace="0" view="pageBreakPreview" zoomScale="60" zoomScaleNormal="37" zoomScalePageLayoutView="60" workbookViewId="0">
      <selection activeCell="R6" sqref="R6"/>
    </sheetView>
  </sheetViews>
  <sheetFormatPr defaultColWidth="9.140625" defaultRowHeight="18" x14ac:dyDescent="0.25"/>
  <cols>
    <col min="1" max="1" width="8.7109375" style="10" customWidth="1"/>
    <col min="2" max="2" width="39.42578125" style="10" customWidth="1"/>
    <col min="3" max="3" width="7.42578125" style="10" customWidth="1"/>
    <col min="4" max="4" width="12.7109375" style="10" customWidth="1"/>
    <col min="5" max="6" width="10.140625" style="10" customWidth="1"/>
    <col min="7" max="7" width="6.85546875" style="10" customWidth="1"/>
    <col min="8" max="8" width="12.85546875" style="10" customWidth="1"/>
    <col min="9" max="9" width="8.42578125" style="10" customWidth="1"/>
    <col min="10" max="10" width="12.7109375" style="21" customWidth="1"/>
    <col min="11" max="11" width="10.7109375" style="21" customWidth="1"/>
    <col min="12" max="12" width="10.7109375" style="10" customWidth="1"/>
    <col min="13" max="13" width="24.140625" style="10" customWidth="1"/>
    <col min="14" max="14" width="16.28515625" style="10" customWidth="1"/>
    <col min="15" max="18" width="9.28515625" style="10" bestFit="1" customWidth="1"/>
    <col min="19" max="19" width="9.140625" style="10"/>
    <col min="20" max="26" width="9.28515625" style="10" bestFit="1" customWidth="1"/>
    <col min="27" max="27" width="9.140625" style="10"/>
    <col min="28" max="34" width="9.28515625" style="10" bestFit="1" customWidth="1"/>
    <col min="35" max="35" width="9.140625" style="10"/>
    <col min="36" max="37" width="9.28515625" style="10" bestFit="1" customWidth="1"/>
    <col min="38" max="38" width="9.140625" style="10"/>
    <col min="39" max="40" width="9.28515625" style="10" bestFit="1" customWidth="1"/>
    <col min="41" max="42" width="9.140625" style="10"/>
    <col min="43" max="43" width="9.28515625" style="10" bestFit="1" customWidth="1"/>
    <col min="44" max="16384" width="9.140625" style="10"/>
  </cols>
  <sheetData>
    <row r="1" spans="1:14" s="1" customFormat="1" ht="35.25" customHeight="1" x14ac:dyDescent="0.25">
      <c r="A1" s="263" t="s">
        <v>90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66"/>
    </row>
    <row r="2" spans="1:14" s="2" customFormat="1" ht="60.75" customHeight="1" x14ac:dyDescent="0.25">
      <c r="A2" s="182" t="s">
        <v>0</v>
      </c>
      <c r="B2" s="251" t="s">
        <v>1</v>
      </c>
      <c r="C2" s="253" t="s">
        <v>3</v>
      </c>
      <c r="D2" s="253" t="s">
        <v>4</v>
      </c>
      <c r="E2" s="251" t="s">
        <v>65</v>
      </c>
      <c r="F2" s="251"/>
      <c r="G2" s="251"/>
      <c r="H2" s="251" t="s">
        <v>2</v>
      </c>
      <c r="I2" s="251" t="s">
        <v>72</v>
      </c>
      <c r="J2" s="251"/>
      <c r="K2" s="251"/>
      <c r="L2" s="251"/>
      <c r="M2" s="251"/>
      <c r="N2" s="251"/>
    </row>
    <row r="3" spans="1:14" s="2" customFormat="1" ht="30.95" customHeight="1" x14ac:dyDescent="0.25">
      <c r="A3" s="182"/>
      <c r="B3" s="252"/>
      <c r="C3" s="248"/>
      <c r="D3" s="248"/>
      <c r="E3" s="253">
        <v>1393</v>
      </c>
      <c r="F3" s="243">
        <v>1394</v>
      </c>
      <c r="G3" s="245">
        <v>1395</v>
      </c>
      <c r="H3" s="254"/>
      <c r="I3" s="247" t="s">
        <v>16</v>
      </c>
      <c r="J3" s="69" t="s">
        <v>88</v>
      </c>
      <c r="K3" s="69" t="s">
        <v>88</v>
      </c>
      <c r="L3" s="69" t="s">
        <v>88</v>
      </c>
      <c r="M3" s="69" t="s">
        <v>88</v>
      </c>
      <c r="N3" s="69" t="s">
        <v>88</v>
      </c>
    </row>
    <row r="4" spans="1:14" s="2" customFormat="1" ht="30.95" customHeight="1" x14ac:dyDescent="0.25">
      <c r="A4" s="182"/>
      <c r="B4" s="252"/>
      <c r="C4" s="249"/>
      <c r="D4" s="249"/>
      <c r="E4" s="249"/>
      <c r="F4" s="244"/>
      <c r="G4" s="245"/>
      <c r="H4" s="254"/>
      <c r="I4" s="290"/>
      <c r="J4" s="70" t="s">
        <v>89</v>
      </c>
      <c r="K4" s="70" t="s">
        <v>77</v>
      </c>
      <c r="L4" s="70" t="s">
        <v>59</v>
      </c>
      <c r="M4" s="69" t="s">
        <v>55</v>
      </c>
      <c r="N4" s="69" t="s">
        <v>49</v>
      </c>
    </row>
    <row r="5" spans="1:14" s="6" customFormat="1" ht="49.5" customHeight="1" x14ac:dyDescent="0.25">
      <c r="A5" s="63">
        <v>1</v>
      </c>
      <c r="B5" s="99" t="s">
        <v>8</v>
      </c>
      <c r="C5" s="77"/>
      <c r="D5" s="77"/>
      <c r="E5" s="74">
        <v>27</v>
      </c>
      <c r="F5" s="74">
        <v>27</v>
      </c>
      <c r="G5" s="74">
        <v>29</v>
      </c>
      <c r="H5" s="31"/>
      <c r="I5" s="32"/>
      <c r="J5" s="74">
        <v>5</v>
      </c>
      <c r="K5" s="29">
        <v>8</v>
      </c>
      <c r="L5" s="74">
        <v>12</v>
      </c>
      <c r="M5" s="74">
        <v>2</v>
      </c>
      <c r="N5" s="74">
        <v>4</v>
      </c>
    </row>
    <row r="6" spans="1:14" s="6" customFormat="1" ht="48" customHeight="1" x14ac:dyDescent="0.25">
      <c r="A6" s="63">
        <v>2</v>
      </c>
      <c r="B6" s="99" t="s">
        <v>9</v>
      </c>
      <c r="C6" s="78"/>
      <c r="D6" s="78"/>
      <c r="E6" s="74">
        <v>100</v>
      </c>
      <c r="F6" s="74">
        <v>100</v>
      </c>
      <c r="G6" s="29">
        <v>100</v>
      </c>
      <c r="H6" s="31"/>
      <c r="I6" s="32"/>
      <c r="J6" s="29">
        <v>100</v>
      </c>
      <c r="K6" s="29">
        <v>100</v>
      </c>
      <c r="L6" s="29">
        <v>100</v>
      </c>
      <c r="M6" s="29">
        <v>100</v>
      </c>
      <c r="N6" s="29">
        <v>100</v>
      </c>
    </row>
    <row r="7" spans="1:14" s="6" customFormat="1" ht="41.25" customHeight="1" x14ac:dyDescent="0.25">
      <c r="A7" s="63">
        <v>3</v>
      </c>
      <c r="B7" s="99" t="s">
        <v>10</v>
      </c>
      <c r="C7" s="78"/>
      <c r="D7" s="78"/>
      <c r="E7" s="29"/>
      <c r="F7" s="29"/>
      <c r="G7" s="42">
        <f>(J7+K7+L7)/3</f>
        <v>95.533333333333346</v>
      </c>
      <c r="H7" s="31"/>
      <c r="I7" s="32"/>
      <c r="J7" s="42">
        <v>99.9</v>
      </c>
      <c r="K7" s="42">
        <v>97.7</v>
      </c>
      <c r="L7" s="42">
        <v>89</v>
      </c>
      <c r="M7" s="42">
        <v>100</v>
      </c>
      <c r="N7" s="42">
        <v>93.1</v>
      </c>
    </row>
    <row r="8" spans="1:14" s="6" customFormat="1" ht="39" customHeight="1" x14ac:dyDescent="0.25">
      <c r="A8" s="63">
        <v>4</v>
      </c>
      <c r="B8" s="100" t="s">
        <v>11</v>
      </c>
      <c r="C8" s="78"/>
      <c r="D8" s="78"/>
      <c r="E8" s="48">
        <v>8</v>
      </c>
      <c r="F8" s="48">
        <v>8</v>
      </c>
      <c r="G8" s="48">
        <v>8</v>
      </c>
      <c r="H8" s="31"/>
      <c r="I8" s="32"/>
      <c r="J8" s="48">
        <v>1</v>
      </c>
      <c r="K8" s="48">
        <v>3</v>
      </c>
      <c r="L8" s="48">
        <v>1</v>
      </c>
      <c r="M8" s="48">
        <v>2</v>
      </c>
      <c r="N8" s="48">
        <v>1</v>
      </c>
    </row>
    <row r="9" spans="1:14" s="6" customFormat="1" ht="30.95" customHeight="1" x14ac:dyDescent="0.25">
      <c r="A9" s="63">
        <v>5</v>
      </c>
      <c r="B9" s="99" t="s">
        <v>12</v>
      </c>
      <c r="C9" s="78"/>
      <c r="D9" s="78"/>
      <c r="E9" s="48">
        <v>7</v>
      </c>
      <c r="F9" s="48">
        <v>8</v>
      </c>
      <c r="G9" s="48">
        <v>8</v>
      </c>
      <c r="H9" s="31"/>
      <c r="I9" s="32"/>
      <c r="J9" s="48">
        <v>1</v>
      </c>
      <c r="K9" s="48">
        <v>3</v>
      </c>
      <c r="L9" s="48">
        <v>1</v>
      </c>
      <c r="M9" s="48">
        <v>2</v>
      </c>
      <c r="N9" s="48">
        <v>1</v>
      </c>
    </row>
    <row r="10" spans="1:14" s="6" customFormat="1" ht="56.25" customHeight="1" x14ac:dyDescent="0.25">
      <c r="A10" s="63">
        <v>6</v>
      </c>
      <c r="B10" s="288" t="s">
        <v>22</v>
      </c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</row>
    <row r="11" spans="1:14" s="6" customFormat="1" ht="48.75" customHeight="1" x14ac:dyDescent="0.25">
      <c r="A11" s="63">
        <v>6</v>
      </c>
      <c r="B11" s="100" t="s">
        <v>23</v>
      </c>
      <c r="C11" s="78"/>
      <c r="D11" s="78"/>
      <c r="E11" s="42"/>
      <c r="F11" s="42"/>
      <c r="G11" s="42"/>
      <c r="H11" s="31"/>
      <c r="I11" s="32"/>
      <c r="J11" s="42"/>
      <c r="K11" s="42"/>
      <c r="L11" s="42"/>
      <c r="M11" s="42"/>
      <c r="N11" s="42"/>
    </row>
    <row r="12" spans="1:14" s="9" customFormat="1" ht="49.5" customHeight="1" x14ac:dyDescent="0.25">
      <c r="A12" s="63">
        <v>6</v>
      </c>
      <c r="B12" s="100" t="s">
        <v>24</v>
      </c>
      <c r="C12" s="80"/>
      <c r="D12" s="80"/>
      <c r="E12" s="42">
        <v>100</v>
      </c>
      <c r="F12" s="42">
        <v>100</v>
      </c>
      <c r="G12" s="42">
        <v>100</v>
      </c>
      <c r="H12" s="31"/>
      <c r="I12" s="32"/>
      <c r="J12" s="42">
        <v>100</v>
      </c>
      <c r="K12" s="42">
        <v>100</v>
      </c>
      <c r="L12" s="42">
        <v>100</v>
      </c>
      <c r="M12" s="42">
        <v>100</v>
      </c>
      <c r="N12" s="42">
        <v>100</v>
      </c>
    </row>
    <row r="13" spans="1:14" s="7" customFormat="1" ht="40.5" customHeight="1" x14ac:dyDescent="0.25">
      <c r="A13" s="63">
        <v>6</v>
      </c>
      <c r="B13" s="100" t="s">
        <v>25</v>
      </c>
      <c r="C13" s="81"/>
      <c r="D13" s="81"/>
      <c r="E13" s="42">
        <v>100</v>
      </c>
      <c r="F13" s="42">
        <v>100</v>
      </c>
      <c r="G13" s="42">
        <v>100</v>
      </c>
      <c r="H13" s="31"/>
      <c r="I13" s="32"/>
      <c r="J13" s="42">
        <v>100</v>
      </c>
      <c r="K13" s="42">
        <v>100</v>
      </c>
      <c r="L13" s="42">
        <v>100</v>
      </c>
      <c r="M13" s="42">
        <v>100</v>
      </c>
      <c r="N13" s="42">
        <v>100</v>
      </c>
    </row>
    <row r="14" spans="1:14" s="7" customFormat="1" ht="41.25" customHeight="1" x14ac:dyDescent="0.25">
      <c r="A14" s="63">
        <v>6</v>
      </c>
      <c r="B14" s="100" t="s">
        <v>26</v>
      </c>
      <c r="C14" s="82"/>
      <c r="D14" s="82"/>
      <c r="E14" s="42">
        <v>100</v>
      </c>
      <c r="F14" s="42">
        <v>100</v>
      </c>
      <c r="G14" s="42">
        <v>100</v>
      </c>
      <c r="H14" s="31"/>
      <c r="I14" s="32"/>
      <c r="J14" s="42">
        <v>100</v>
      </c>
      <c r="K14" s="42">
        <v>100</v>
      </c>
      <c r="L14" s="42">
        <v>100</v>
      </c>
      <c r="M14" s="42">
        <v>100</v>
      </c>
      <c r="N14" s="42">
        <v>100</v>
      </c>
    </row>
    <row r="15" spans="1:14" x14ac:dyDescent="0.25">
      <c r="L15" s="61"/>
    </row>
    <row r="16" spans="1:14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A1:M1"/>
    <mergeCell ref="I2:N2"/>
    <mergeCell ref="B10:N10"/>
    <mergeCell ref="G3:G4"/>
    <mergeCell ref="I3:I4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10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0"/>
  <sheetViews>
    <sheetView rightToLeft="1" showWhiteSpace="0" view="pageBreakPreview" zoomScale="90" zoomScaleNormal="37" zoomScaleSheetLayoutView="90" zoomScalePageLayoutView="60" workbookViewId="0">
      <selection activeCell="O13" sqref="O13"/>
    </sheetView>
  </sheetViews>
  <sheetFormatPr defaultColWidth="9.140625" defaultRowHeight="18" x14ac:dyDescent="0.25"/>
  <cols>
    <col min="1" max="1" width="9.42578125" style="10" customWidth="1"/>
    <col min="2" max="2" width="48.28515625" style="10" customWidth="1"/>
    <col min="3" max="3" width="10.5703125" style="10" customWidth="1"/>
    <col min="4" max="4" width="13.5703125" style="10" customWidth="1"/>
    <col min="5" max="5" width="7.85546875" style="10" customWidth="1"/>
    <col min="6" max="6" width="7.28515625" style="10" customWidth="1"/>
    <col min="7" max="7" width="6.85546875" style="10" customWidth="1"/>
    <col min="8" max="8" width="9.28515625" style="10" customWidth="1"/>
    <col min="9" max="9" width="8.85546875" style="10" customWidth="1"/>
    <col min="10" max="10" width="11.7109375" style="21" customWidth="1"/>
    <col min="11" max="11" width="10.42578125" style="21" customWidth="1"/>
    <col min="12" max="12" width="10.42578125" style="10" customWidth="1"/>
    <col min="13" max="13" width="11.140625" style="10" bestFit="1" customWidth="1"/>
    <col min="14" max="18" width="9.28515625" style="10" bestFit="1" customWidth="1"/>
    <col min="19" max="19" width="9.140625" style="10"/>
    <col min="20" max="26" width="9.28515625" style="10" bestFit="1" customWidth="1"/>
    <col min="27" max="27" width="9.140625" style="10"/>
    <col min="28" max="34" width="9.28515625" style="10" bestFit="1" customWidth="1"/>
    <col min="35" max="35" width="9.140625" style="10"/>
    <col min="36" max="37" width="9.28515625" style="10" bestFit="1" customWidth="1"/>
    <col min="38" max="38" width="9.140625" style="10"/>
    <col min="39" max="40" width="9.28515625" style="10" bestFit="1" customWidth="1"/>
    <col min="41" max="42" width="9.140625" style="10"/>
    <col min="43" max="43" width="9.28515625" style="10" bestFit="1" customWidth="1"/>
    <col min="44" max="16384" width="9.140625" style="10"/>
  </cols>
  <sheetData>
    <row r="1" spans="1:15" s="1" customFormat="1" ht="35.25" customHeight="1" x14ac:dyDescent="0.25">
      <c r="A1" s="291" t="s">
        <v>104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5" s="2" customFormat="1" ht="30.95" customHeight="1" x14ac:dyDescent="0.25">
      <c r="A2" s="250" t="s">
        <v>0</v>
      </c>
      <c r="B2" s="251" t="s">
        <v>1</v>
      </c>
      <c r="C2" s="253" t="s">
        <v>3</v>
      </c>
      <c r="D2" s="253" t="s">
        <v>4</v>
      </c>
      <c r="E2" s="251" t="s">
        <v>95</v>
      </c>
      <c r="F2" s="251"/>
      <c r="G2" s="251"/>
      <c r="H2" s="251" t="s">
        <v>2</v>
      </c>
      <c r="I2" s="251" t="s">
        <v>96</v>
      </c>
      <c r="J2" s="251"/>
      <c r="K2" s="251"/>
      <c r="L2" s="251"/>
      <c r="M2" s="251"/>
    </row>
    <row r="3" spans="1:15" s="2" customFormat="1" ht="30.95" customHeight="1" x14ac:dyDescent="0.25">
      <c r="A3" s="250"/>
      <c r="B3" s="252"/>
      <c r="C3" s="248"/>
      <c r="D3" s="248"/>
      <c r="E3" s="253">
        <v>1393</v>
      </c>
      <c r="F3" s="243">
        <v>1394</v>
      </c>
      <c r="G3" s="245">
        <v>1395</v>
      </c>
      <c r="H3" s="254"/>
      <c r="I3" s="251" t="s">
        <v>16</v>
      </c>
      <c r="J3" s="70" t="s">
        <v>7</v>
      </c>
      <c r="K3" s="70" t="s">
        <v>7</v>
      </c>
      <c r="L3" s="70" t="s">
        <v>7</v>
      </c>
      <c r="M3" s="70" t="s">
        <v>7</v>
      </c>
    </row>
    <row r="4" spans="1:15" s="2" customFormat="1" ht="30.95" customHeight="1" x14ac:dyDescent="0.25">
      <c r="A4" s="250"/>
      <c r="B4" s="252"/>
      <c r="C4" s="249"/>
      <c r="D4" s="249"/>
      <c r="E4" s="249"/>
      <c r="F4" s="244"/>
      <c r="G4" s="245"/>
      <c r="H4" s="254"/>
      <c r="I4" s="251"/>
      <c r="J4" s="70" t="s">
        <v>93</v>
      </c>
      <c r="K4" s="70" t="s">
        <v>21</v>
      </c>
      <c r="L4" s="70" t="s">
        <v>18</v>
      </c>
      <c r="M4" s="70" t="s">
        <v>94</v>
      </c>
    </row>
    <row r="5" spans="1:15" s="6" customFormat="1" ht="43.5" customHeight="1" x14ac:dyDescent="0.25">
      <c r="A5" s="68">
        <v>1</v>
      </c>
      <c r="B5" s="71" t="s">
        <v>8</v>
      </c>
      <c r="C5" s="77"/>
      <c r="D5" s="77"/>
      <c r="E5" s="74">
        <v>33</v>
      </c>
      <c r="F5" s="74">
        <v>33</v>
      </c>
      <c r="G5" s="74">
        <v>35</v>
      </c>
      <c r="H5" s="31"/>
      <c r="I5" s="32"/>
      <c r="J5" s="30">
        <v>3</v>
      </c>
      <c r="K5" s="30">
        <v>11</v>
      </c>
      <c r="L5" s="30">
        <v>8</v>
      </c>
      <c r="M5" s="29">
        <v>13</v>
      </c>
    </row>
    <row r="6" spans="1:15" s="6" customFormat="1" ht="49.5" customHeight="1" x14ac:dyDescent="0.25">
      <c r="A6" s="68">
        <v>2</v>
      </c>
      <c r="B6" s="71" t="s">
        <v>9</v>
      </c>
      <c r="C6" s="78"/>
      <c r="D6" s="78"/>
      <c r="E6" s="29">
        <v>100</v>
      </c>
      <c r="F6" s="29">
        <v>100</v>
      </c>
      <c r="G6" s="29">
        <f>(J6+K6+L6+M6)/4</f>
        <v>97.774999999999991</v>
      </c>
      <c r="H6" s="31"/>
      <c r="I6" s="32"/>
      <c r="J6" s="59">
        <v>100</v>
      </c>
      <c r="K6" s="46">
        <v>94.4</v>
      </c>
      <c r="L6" s="30">
        <v>100</v>
      </c>
      <c r="M6" s="46">
        <v>96.7</v>
      </c>
    </row>
    <row r="7" spans="1:15" s="6" customFormat="1" ht="60" customHeight="1" x14ac:dyDescent="0.25">
      <c r="A7" s="68">
        <v>3</v>
      </c>
      <c r="B7" s="71" t="s">
        <v>10</v>
      </c>
      <c r="C7" s="78"/>
      <c r="D7" s="78"/>
      <c r="E7" s="29"/>
      <c r="F7" s="29"/>
      <c r="G7" s="29">
        <f>(J7+K7+L7+M7)/4</f>
        <v>68.157499999999999</v>
      </c>
      <c r="H7" s="31"/>
      <c r="I7" s="32"/>
      <c r="J7" s="46">
        <v>81.99</v>
      </c>
      <c r="K7" s="46">
        <v>45.52</v>
      </c>
      <c r="L7" s="46">
        <v>75.599999999999994</v>
      </c>
      <c r="M7" s="46">
        <v>69.52</v>
      </c>
    </row>
    <row r="8" spans="1:15" s="6" customFormat="1" ht="48.75" customHeight="1" x14ac:dyDescent="0.25">
      <c r="A8" s="68">
        <v>4</v>
      </c>
      <c r="B8" s="72" t="s">
        <v>11</v>
      </c>
      <c r="C8" s="78"/>
      <c r="D8" s="78"/>
      <c r="E8" s="48">
        <v>11</v>
      </c>
      <c r="F8" s="48">
        <v>11</v>
      </c>
      <c r="G8" s="48">
        <v>11</v>
      </c>
      <c r="H8" s="31"/>
      <c r="I8" s="32"/>
      <c r="J8" s="48">
        <v>0</v>
      </c>
      <c r="K8" s="48">
        <v>5</v>
      </c>
      <c r="L8" s="48">
        <v>3</v>
      </c>
      <c r="M8" s="48">
        <v>3</v>
      </c>
    </row>
    <row r="9" spans="1:15" s="6" customFormat="1" ht="42" customHeight="1" thickBot="1" x14ac:dyDescent="0.3">
      <c r="A9" s="68">
        <v>5</v>
      </c>
      <c r="B9" s="86" t="s">
        <v>12</v>
      </c>
      <c r="C9" s="87"/>
      <c r="D9" s="87"/>
      <c r="E9" s="88">
        <v>10</v>
      </c>
      <c r="F9" s="88">
        <v>11</v>
      </c>
      <c r="G9" s="88">
        <v>11</v>
      </c>
      <c r="H9" s="89"/>
      <c r="I9" s="90"/>
      <c r="J9" s="88">
        <v>0</v>
      </c>
      <c r="K9" s="88">
        <v>5</v>
      </c>
      <c r="L9" s="88">
        <v>3</v>
      </c>
      <c r="M9" s="88">
        <v>3</v>
      </c>
    </row>
    <row r="10" spans="1:15" s="6" customFormat="1" ht="56.25" customHeight="1" thickBot="1" x14ac:dyDescent="0.3">
      <c r="A10" s="85">
        <v>6</v>
      </c>
      <c r="B10" s="293" t="s">
        <v>22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5"/>
    </row>
    <row r="11" spans="1:15" s="6" customFormat="1" ht="45.75" customHeight="1" x14ac:dyDescent="0.25">
      <c r="A11" s="68">
        <v>7</v>
      </c>
      <c r="B11" s="91" t="s">
        <v>23</v>
      </c>
      <c r="C11" s="92"/>
      <c r="D11" s="92"/>
      <c r="E11" s="93"/>
      <c r="F11" s="93"/>
      <c r="G11" s="93">
        <v>100</v>
      </c>
      <c r="H11" s="94"/>
      <c r="I11" s="95"/>
      <c r="J11" s="96">
        <v>100</v>
      </c>
      <c r="K11" s="93">
        <v>100</v>
      </c>
      <c r="L11" s="96">
        <v>100</v>
      </c>
      <c r="M11" s="97">
        <v>100</v>
      </c>
    </row>
    <row r="12" spans="1:15" s="9" customFormat="1" ht="30.95" customHeight="1" x14ac:dyDescent="0.25">
      <c r="A12" s="68">
        <v>8</v>
      </c>
      <c r="B12" s="72" t="s">
        <v>24</v>
      </c>
      <c r="C12" s="80"/>
      <c r="D12" s="80"/>
      <c r="E12" s="42">
        <v>100</v>
      </c>
      <c r="F12" s="42">
        <v>100</v>
      </c>
      <c r="G12" s="42">
        <v>100</v>
      </c>
      <c r="H12" s="31"/>
      <c r="I12" s="32"/>
      <c r="J12" s="48">
        <v>100</v>
      </c>
      <c r="K12" s="42">
        <v>100</v>
      </c>
      <c r="L12" s="48">
        <v>100</v>
      </c>
      <c r="M12" s="79">
        <v>100</v>
      </c>
    </row>
    <row r="13" spans="1:15" s="7" customFormat="1" ht="35.25" customHeight="1" x14ac:dyDescent="0.25">
      <c r="A13" s="68">
        <v>9</v>
      </c>
      <c r="B13" s="72" t="s">
        <v>25</v>
      </c>
      <c r="C13" s="81"/>
      <c r="D13" s="81"/>
      <c r="E13" s="42">
        <v>100</v>
      </c>
      <c r="F13" s="42">
        <v>100</v>
      </c>
      <c r="G13" s="42">
        <f>(J13+K13+L13+M13)/4</f>
        <v>98.3</v>
      </c>
      <c r="H13" s="31"/>
      <c r="I13" s="32"/>
      <c r="J13" s="48">
        <v>100</v>
      </c>
      <c r="K13" s="42">
        <v>93.2</v>
      </c>
      <c r="L13" s="48">
        <v>100</v>
      </c>
      <c r="M13" s="79">
        <v>100</v>
      </c>
      <c r="O13" s="98"/>
    </row>
    <row r="14" spans="1:15" s="7" customFormat="1" ht="30.95" customHeight="1" x14ac:dyDescent="0.25">
      <c r="A14" s="68">
        <v>10</v>
      </c>
      <c r="B14" s="72" t="s">
        <v>26</v>
      </c>
      <c r="C14" s="82"/>
      <c r="D14" s="82"/>
      <c r="E14" s="42">
        <v>100</v>
      </c>
      <c r="F14" s="42">
        <v>100</v>
      </c>
      <c r="G14" s="42">
        <f>(J14+K14+L14+M14)/4</f>
        <v>67.775000000000006</v>
      </c>
      <c r="H14" s="31"/>
      <c r="I14" s="32"/>
      <c r="J14" s="42"/>
      <c r="K14" s="42">
        <v>84.5</v>
      </c>
      <c r="L14" s="48">
        <v>100</v>
      </c>
      <c r="M14" s="83">
        <v>86.6</v>
      </c>
    </row>
    <row r="15" spans="1:15" x14ac:dyDescent="0.25">
      <c r="L15" s="61"/>
    </row>
    <row r="16" spans="1:15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A1:M1"/>
    <mergeCell ref="I2:M2"/>
    <mergeCell ref="B10:M10"/>
    <mergeCell ref="G3:G4"/>
    <mergeCell ref="I3:I4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12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20"/>
  <sheetViews>
    <sheetView rightToLeft="1" tabSelected="1" showWhiteSpace="0" view="pageBreakPreview" zoomScale="60" zoomScaleNormal="37" zoomScalePageLayoutView="60" workbookViewId="0">
      <selection activeCell="B10" sqref="B10:M10"/>
    </sheetView>
  </sheetViews>
  <sheetFormatPr defaultColWidth="9.140625" defaultRowHeight="18" x14ac:dyDescent="0.25"/>
  <cols>
    <col min="1" max="1" width="8.85546875" style="10" customWidth="1"/>
    <col min="2" max="2" width="46.7109375" style="10" customWidth="1"/>
    <col min="3" max="3" width="13" style="10" customWidth="1"/>
    <col min="4" max="4" width="13.7109375" style="10" customWidth="1"/>
    <col min="5" max="5" width="10.85546875" style="10" customWidth="1"/>
    <col min="6" max="7" width="11.42578125" style="10" customWidth="1"/>
    <col min="8" max="8" width="8.7109375" style="10" customWidth="1"/>
    <col min="9" max="9" width="8.28515625" style="10" customWidth="1"/>
    <col min="10" max="10" width="14" style="21" customWidth="1"/>
    <col min="11" max="11" width="14.5703125" style="21" customWidth="1"/>
    <col min="12" max="12" width="16.28515625" style="10" customWidth="1"/>
    <col min="13" max="13" width="18.28515625" style="10" customWidth="1"/>
    <col min="14" max="18" width="9.28515625" style="10" bestFit="1" customWidth="1"/>
    <col min="19" max="19" width="9.140625" style="10"/>
    <col min="20" max="26" width="9.28515625" style="10" bestFit="1" customWidth="1"/>
    <col min="27" max="27" width="9.140625" style="10"/>
    <col min="28" max="34" width="9.28515625" style="10" bestFit="1" customWidth="1"/>
    <col min="35" max="35" width="9.140625" style="10"/>
    <col min="36" max="37" width="9.28515625" style="10" bestFit="1" customWidth="1"/>
    <col min="38" max="38" width="9.140625" style="10"/>
    <col min="39" max="40" width="9.28515625" style="10" bestFit="1" customWidth="1"/>
    <col min="41" max="42" width="9.140625" style="10"/>
    <col min="43" max="43" width="9.28515625" style="10" bestFit="1" customWidth="1"/>
    <col min="44" max="16384" width="9.140625" style="10"/>
  </cols>
  <sheetData>
    <row r="1" spans="1:13" s="1" customFormat="1" ht="35.25" customHeight="1" x14ac:dyDescent="0.25">
      <c r="A1" s="296" t="s">
        <v>92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spans="1:13" s="2" customFormat="1" ht="30.95" customHeight="1" x14ac:dyDescent="0.25">
      <c r="A2" s="250" t="s">
        <v>0</v>
      </c>
      <c r="B2" s="251" t="s">
        <v>1</v>
      </c>
      <c r="C2" s="253" t="s">
        <v>3</v>
      </c>
      <c r="D2" s="253" t="s">
        <v>4</v>
      </c>
      <c r="E2" s="251" t="s">
        <v>98</v>
      </c>
      <c r="F2" s="251"/>
      <c r="G2" s="251"/>
      <c r="H2" s="251" t="s">
        <v>2</v>
      </c>
      <c r="I2" s="251" t="s">
        <v>99</v>
      </c>
      <c r="J2" s="251"/>
      <c r="K2" s="251"/>
      <c r="L2" s="251"/>
      <c r="M2" s="251"/>
    </row>
    <row r="3" spans="1:13" s="2" customFormat="1" ht="30.95" customHeight="1" x14ac:dyDescent="0.25">
      <c r="A3" s="250"/>
      <c r="B3" s="252"/>
      <c r="C3" s="248"/>
      <c r="D3" s="248"/>
      <c r="E3" s="253">
        <v>1393</v>
      </c>
      <c r="F3" s="243">
        <v>1394</v>
      </c>
      <c r="G3" s="245">
        <v>1395</v>
      </c>
      <c r="H3" s="254"/>
      <c r="I3" s="247" t="s">
        <v>16</v>
      </c>
      <c r="J3" s="69" t="s">
        <v>32</v>
      </c>
      <c r="K3" s="69" t="s">
        <v>33</v>
      </c>
      <c r="L3" s="69" t="s">
        <v>34</v>
      </c>
      <c r="M3" s="69" t="s">
        <v>100</v>
      </c>
    </row>
    <row r="4" spans="1:13" s="2" customFormat="1" ht="69.75" customHeight="1" x14ac:dyDescent="0.25">
      <c r="A4" s="250"/>
      <c r="B4" s="252"/>
      <c r="C4" s="249"/>
      <c r="D4" s="249"/>
      <c r="E4" s="249"/>
      <c r="F4" s="244"/>
      <c r="G4" s="245"/>
      <c r="H4" s="254"/>
      <c r="I4" s="290"/>
      <c r="J4" s="70" t="s">
        <v>16</v>
      </c>
      <c r="K4" s="70" t="s">
        <v>16</v>
      </c>
      <c r="L4" s="70" t="s">
        <v>16</v>
      </c>
      <c r="M4" s="70" t="s">
        <v>16</v>
      </c>
    </row>
    <row r="5" spans="1:13" s="6" customFormat="1" ht="58.5" customHeight="1" x14ac:dyDescent="0.25">
      <c r="A5" s="63">
        <v>1</v>
      </c>
      <c r="B5" s="71" t="s">
        <v>8</v>
      </c>
      <c r="C5" s="12"/>
      <c r="D5" s="12"/>
      <c r="E5" s="74">
        <v>129</v>
      </c>
      <c r="F5" s="74">
        <f>مرکزشهدا!F5+'مرکز امام علی ( ع)'!F5+'مرکز غازیان '!F5+'مرکز کلویر '!F5+'مرکز هادیان سلیقه دار '!F5+'مرکز کپورچال'!F5+'مرکز لیجارکی'!F5+'مرکز آبکنار'!F5</f>
        <v>129</v>
      </c>
      <c r="G5" s="74">
        <v>132</v>
      </c>
      <c r="H5" s="5"/>
      <c r="I5" s="8"/>
      <c r="J5" s="64">
        <v>132</v>
      </c>
      <c r="K5" s="64">
        <v>132</v>
      </c>
      <c r="L5" s="64">
        <v>132</v>
      </c>
      <c r="M5" s="64">
        <v>132</v>
      </c>
    </row>
    <row r="6" spans="1:13" s="6" customFormat="1" ht="55.5" customHeight="1" x14ac:dyDescent="0.25">
      <c r="A6" s="63">
        <v>2</v>
      </c>
      <c r="B6" s="71" t="s">
        <v>9</v>
      </c>
      <c r="C6" s="3"/>
      <c r="D6" s="3"/>
      <c r="E6" s="29">
        <f>('جمع شهر'!E6+'جمع روستا'!E6+'جمع پایگاهها'!E6)/3</f>
        <v>100</v>
      </c>
      <c r="F6" s="29">
        <f>('جمع شهر'!F6+'جمع روستا'!F6+'جمع پایگاهها'!F6)/3</f>
        <v>100</v>
      </c>
      <c r="G6" s="75">
        <f>('جمع شهر'!G6+'جمع روستا'!G6+'جمع پایگاهها'!G6)/3</f>
        <v>98.404999999999987</v>
      </c>
      <c r="H6" s="5"/>
      <c r="I6" s="8"/>
      <c r="J6" s="65">
        <v>12.6</v>
      </c>
      <c r="K6" s="65">
        <v>24.6</v>
      </c>
      <c r="L6" s="65">
        <v>26.51</v>
      </c>
      <c r="M6" s="65">
        <v>34.71</v>
      </c>
    </row>
    <row r="7" spans="1:13" s="6" customFormat="1" ht="41.25" customHeight="1" x14ac:dyDescent="0.25">
      <c r="A7" s="63">
        <v>3</v>
      </c>
      <c r="B7" s="71" t="s">
        <v>10</v>
      </c>
      <c r="C7" s="3"/>
      <c r="D7" s="3"/>
      <c r="E7" s="29">
        <f>('جمع شهر'!E7+'جمع روستا'!E7+'جمع پایگاهها'!E7)/3</f>
        <v>0</v>
      </c>
      <c r="F7" s="29">
        <f>('جمع شهر'!F7+'جمع روستا'!F7+'جمع پایگاهها'!F7)/3</f>
        <v>0</v>
      </c>
      <c r="G7" s="75">
        <f>('جمع شهر'!G7+'جمع روستا'!G7+'جمع پایگاهها'!G7)/3</f>
        <v>80.387611111111113</v>
      </c>
      <c r="H7" s="5"/>
      <c r="I7" s="8"/>
      <c r="J7" s="65">
        <v>9.8000000000000007</v>
      </c>
      <c r="K7" s="65">
        <v>16.5</v>
      </c>
      <c r="L7" s="65">
        <v>23.9</v>
      </c>
      <c r="M7" s="65">
        <v>30.19</v>
      </c>
    </row>
    <row r="8" spans="1:13" s="6" customFormat="1" ht="42" customHeight="1" x14ac:dyDescent="0.25">
      <c r="A8" s="63">
        <v>4</v>
      </c>
      <c r="B8" s="72" t="s">
        <v>11</v>
      </c>
      <c r="C8" s="3"/>
      <c r="D8" s="3"/>
      <c r="E8" s="48">
        <v>40</v>
      </c>
      <c r="F8" s="48">
        <v>40</v>
      </c>
      <c r="G8" s="48">
        <f>'جمع شهر'!G8+'جمع روستا'!G8+'جمع پایگاهها'!G8</f>
        <v>40</v>
      </c>
      <c r="H8" s="5"/>
      <c r="I8" s="8"/>
      <c r="J8" s="56">
        <v>40</v>
      </c>
      <c r="K8" s="56">
        <v>40</v>
      </c>
      <c r="L8" s="56">
        <v>40</v>
      </c>
      <c r="M8" s="56">
        <v>40</v>
      </c>
    </row>
    <row r="9" spans="1:13" s="6" customFormat="1" ht="51" customHeight="1" x14ac:dyDescent="0.25">
      <c r="A9" s="63">
        <v>5</v>
      </c>
      <c r="B9" s="71" t="s">
        <v>12</v>
      </c>
      <c r="C9" s="3"/>
      <c r="D9" s="3"/>
      <c r="E9" s="48">
        <v>36</v>
      </c>
      <c r="F9" s="48">
        <v>40</v>
      </c>
      <c r="G9" s="48">
        <f>'جمع شهر'!G9+'جمع روستا'!G9+'جمع پایگاهها'!G9</f>
        <v>40</v>
      </c>
      <c r="H9" s="5"/>
      <c r="I9" s="8"/>
      <c r="J9" s="56">
        <v>40</v>
      </c>
      <c r="K9" s="56">
        <v>40</v>
      </c>
      <c r="L9" s="56">
        <v>40</v>
      </c>
      <c r="M9" s="56">
        <v>40</v>
      </c>
    </row>
    <row r="10" spans="1:13" s="6" customFormat="1" ht="56.25" customHeight="1" x14ac:dyDescent="0.25">
      <c r="A10" s="63">
        <v>6</v>
      </c>
      <c r="B10" s="298" t="s">
        <v>22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300"/>
    </row>
    <row r="11" spans="1:13" s="6" customFormat="1" ht="30.95" customHeight="1" x14ac:dyDescent="0.25">
      <c r="A11" s="63">
        <v>7</v>
      </c>
      <c r="B11" s="73" t="s">
        <v>23</v>
      </c>
      <c r="C11" s="3"/>
      <c r="D11" s="3"/>
      <c r="E11" s="76">
        <f>('جمع شهر'!E11+'جمع روستا'!E11+'جمع پایگاهها'!E11)/3</f>
        <v>0</v>
      </c>
      <c r="F11" s="76">
        <f>('جمع شهر'!F11+'جمع روستا'!F11+'جمع پایگاهها'!F11)/3</f>
        <v>0</v>
      </c>
      <c r="G11" s="76">
        <f>('جمع شهر'!G11+'جمع روستا'!G11+'جمع پایگاهها'!G11)/3</f>
        <v>66.666666666666671</v>
      </c>
      <c r="H11" s="5"/>
      <c r="I11" s="8"/>
      <c r="J11" s="64">
        <v>0</v>
      </c>
      <c r="K11" s="65">
        <v>4.5999999999999996</v>
      </c>
      <c r="L11" s="65">
        <v>66.7</v>
      </c>
      <c r="M11" s="64">
        <v>0</v>
      </c>
    </row>
    <row r="12" spans="1:13" s="9" customFormat="1" ht="30.95" customHeight="1" x14ac:dyDescent="0.25">
      <c r="A12" s="63">
        <v>8</v>
      </c>
      <c r="B12" s="73" t="s">
        <v>24</v>
      </c>
      <c r="C12" s="4"/>
      <c r="D12" s="4"/>
      <c r="E12" s="76">
        <f>('جمع شهر'!E12+'جمع روستا'!E12+'جمع پایگاهها'!E12)/3</f>
        <v>100</v>
      </c>
      <c r="F12" s="76">
        <f>('جمع شهر'!F12+'جمع روستا'!F12+'جمع پایگاهها'!F12)/3</f>
        <v>100</v>
      </c>
      <c r="G12" s="76">
        <f>('جمع شهر'!G12+'جمع روستا'!G12+'جمع پایگاهها'!G12)/3</f>
        <v>100</v>
      </c>
      <c r="H12" s="5"/>
      <c r="I12" s="8"/>
      <c r="J12" s="65">
        <v>8.6</v>
      </c>
      <c r="K12" s="65">
        <v>86.5</v>
      </c>
      <c r="L12" s="65">
        <v>4.9000000000000004</v>
      </c>
      <c r="M12" s="64">
        <v>0</v>
      </c>
    </row>
    <row r="13" spans="1:13" s="7" customFormat="1" ht="30.95" customHeight="1" x14ac:dyDescent="0.25">
      <c r="A13" s="63">
        <v>9</v>
      </c>
      <c r="B13" s="73" t="s">
        <v>25</v>
      </c>
      <c r="C13" s="13"/>
      <c r="D13" s="13"/>
      <c r="E13" s="76">
        <f>('جمع شهر'!E13+'جمع روستا'!E13+'جمع پایگاهها'!E13)/3</f>
        <v>100</v>
      </c>
      <c r="F13" s="76">
        <f>('جمع شهر'!F13+'جمع روستا'!F13+'جمع پایگاهها'!F13)/3</f>
        <v>100</v>
      </c>
      <c r="G13" s="76">
        <f>('جمع شهر'!G13+'جمع روستا'!G13+'جمع پایگاهها'!G13)/3</f>
        <v>98.811111111111117</v>
      </c>
      <c r="H13" s="5"/>
      <c r="I13" s="8"/>
      <c r="J13" s="64">
        <v>0</v>
      </c>
      <c r="K13" s="64">
        <v>0</v>
      </c>
      <c r="L13" s="65">
        <v>45.4</v>
      </c>
      <c r="M13" s="65">
        <v>53.4</v>
      </c>
    </row>
    <row r="14" spans="1:13" s="7" customFormat="1" ht="30.95" customHeight="1" x14ac:dyDescent="0.25">
      <c r="A14" s="63">
        <v>10</v>
      </c>
      <c r="B14" s="73" t="s">
        <v>26</v>
      </c>
      <c r="C14" s="14"/>
      <c r="D14" s="14"/>
      <c r="E14" s="76">
        <f>('جمع شهر'!E14+'جمع روستا'!E14+'جمع پایگاهها'!E14)/3</f>
        <v>100</v>
      </c>
      <c r="F14" s="76">
        <f>('جمع شهر'!F14+'جمع روستا'!F14+'جمع پایگاهها'!F14)/3</f>
        <v>100</v>
      </c>
      <c r="G14" s="76">
        <f>('جمع شهر'!G14+'جمع روستا'!G14+'جمع پایگاهها'!G14)/3</f>
        <v>87.380555555555546</v>
      </c>
      <c r="H14" s="5"/>
      <c r="I14" s="8"/>
      <c r="J14" s="64">
        <v>0</v>
      </c>
      <c r="K14" s="64">
        <v>0</v>
      </c>
      <c r="L14" s="65">
        <v>13.9</v>
      </c>
      <c r="M14" s="65">
        <v>73.5</v>
      </c>
    </row>
    <row r="15" spans="1:13" x14ac:dyDescent="0.25">
      <c r="L15" s="61"/>
    </row>
    <row r="16" spans="1:13" x14ac:dyDescent="0.25">
      <c r="L16" s="61"/>
    </row>
    <row r="17" spans="12:12" x14ac:dyDescent="0.25">
      <c r="L17" s="61"/>
    </row>
    <row r="18" spans="12:12" x14ac:dyDescent="0.25">
      <c r="L18" s="61"/>
    </row>
    <row r="19" spans="12:12" x14ac:dyDescent="0.25">
      <c r="L19" s="62"/>
    </row>
    <row r="20" spans="12:12" x14ac:dyDescent="0.25">
      <c r="L20" s="62"/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3">
    <mergeCell ref="A1:M1"/>
    <mergeCell ref="B10:M10"/>
    <mergeCell ref="G3:G4"/>
    <mergeCell ref="I3:I4"/>
    <mergeCell ref="A2:A4"/>
    <mergeCell ref="B2:B4"/>
    <mergeCell ref="C2:C4"/>
    <mergeCell ref="D2:D4"/>
    <mergeCell ref="E2:G2"/>
    <mergeCell ref="H2:H4"/>
    <mergeCell ref="E3:E4"/>
    <mergeCell ref="F3:F4"/>
    <mergeCell ref="I2:M2"/>
  </mergeCells>
  <pageMargins left="0.20833333333333334" right="0.17857142857142858" top="0.75" bottom="0.75" header="0.3" footer="0.3"/>
  <pageSetup paperSize="8" scale="6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A4" sqref="A4:E4"/>
    </sheetView>
  </sheetViews>
  <sheetFormatPr defaultRowHeight="15" x14ac:dyDescent="0.25"/>
  <cols>
    <col min="1" max="1" width="6.7109375" customWidth="1"/>
  </cols>
  <sheetData>
    <row r="1" spans="1:5" x14ac:dyDescent="0.25">
      <c r="A1" s="67">
        <f>شهدا!K6+خوجینی!K6+'امام علی (ع) '!K6+'میان پشته'!K6+'غازیان '!K6+آذربایجان!K6+کلویر!K6+'15خرداد '!K6+بشمن!K6+'هادیان سلیقه دار'!K6+'شانگهای پرده '!K6+'طالب آباد'!K6+کپورچال!K6</f>
        <v>47.44</v>
      </c>
      <c r="B1" s="67">
        <f>شهدا!L6+خوجینی!L6+'امام علی (ع) '!L6+'میان پشته'!L6+'غازیان '!L6+آذربایجان!L6+کلویر!L6+'15خرداد '!L6+بشمن!L6+'هادیان سلیقه دار'!L6+'شانگهای پرده '!L6+'طالب آباد'!L6+کپورچال!L6</f>
        <v>346.69</v>
      </c>
      <c r="C1" s="67">
        <f>شهدا!M6+خوجینی!M6+'امام علی (ع) '!M6+'میان پشته'!M6+'غازیان '!M6+آذربایجان!M6+کلویر!M6+'15خرداد '!M6+بشمن!M6+'هادیان سلیقه دار'!M6+'شانگهای پرده '!M6+'طالب آباد'!M6+کپورچال!M6</f>
        <v>371.42</v>
      </c>
      <c r="D1" s="67">
        <f>شهدا!N6+خوجینی!N6+'امام علی (ع) '!N6+'میان پشته'!N6+'غازیان '!N6+آذربایجان!N6+کلویر!N6+'15خرداد '!N6+بشمن!N6+'هادیان سلیقه دار'!N6+'شانگهای پرده '!N6+'طالب آباد'!N6+کپورچال!N6</f>
        <v>413.32</v>
      </c>
      <c r="E1" s="67"/>
    </row>
    <row r="2" spans="1:5" x14ac:dyDescent="0.25">
      <c r="A2" s="67">
        <f>کچلک!K6+'سیاه خاله سر'!K6+'علی آباد'!K6+'سنگاچین پایین'!K6+'سنگاچین بالا'!K6+لیجارکی!K6+'حسن رود'!K6+جفرود!K6+گلشن!K6+'بالا محله ابکنار'!K6+'پایین محله آبکنار'!K6+خمیران!K6</f>
        <v>0</v>
      </c>
      <c r="B2" s="67">
        <f>کچلک!L6+'سیاه خاله سر'!L6+'علی آباد'!L6+'سنگاچین پایین'!L6+'سنگاچین بالا'!L6+لیجارکی!L6+'حسن رود'!L6+جفرود!L6+گلشن!L6+'بالا محله ابکنار'!L6+'پایین محله آبکنار'!L6+خمیران!L6</f>
        <v>357</v>
      </c>
      <c r="C2" s="67">
        <f>کچلک!M6+'سیاه خاله سر'!M6+'علی آباد'!M6+'سنگاچین پایین'!M6+'سنگاچین بالا'!M6+لیجارکی!M6+'حسن رود'!M6+جفرود!M6+گلشن!M6+'بالا محله ابکنار'!M6+'پایین محله آبکنار'!M6+خمیران!M6</f>
        <v>332.75000000000006</v>
      </c>
      <c r="D2" s="67">
        <f>کچلک!N6+'سیاه خاله سر'!N6+'علی آباد'!N6+'سنگاچین پایین'!N6+'سنگاچین بالا'!N6+لیجارکی!N6+'حسن رود'!N6+جفرود!N6+گلشن!N6+'بالا محله ابکنار'!N6+'پایین محله آبکنار'!N6+خمیران!N6</f>
        <v>310.19999999999993</v>
      </c>
      <c r="E2" s="67"/>
    </row>
    <row r="3" spans="1:5" x14ac:dyDescent="0.25">
      <c r="A3" s="67">
        <f>SUM(A1:A2)</f>
        <v>47.44</v>
      </c>
      <c r="B3" s="67">
        <f>SUM(B1:B2)</f>
        <v>703.69</v>
      </c>
      <c r="C3" s="67">
        <f>SUM(C1:C2)</f>
        <v>704.17000000000007</v>
      </c>
      <c r="D3" s="67">
        <f>SUM(D1:D2)</f>
        <v>723.52</v>
      </c>
      <c r="E3" s="67"/>
    </row>
    <row r="4" spans="1:5" x14ac:dyDescent="0.25">
      <c r="A4">
        <f>A3/25</f>
        <v>1.8976</v>
      </c>
      <c r="B4">
        <f t="shared" ref="B4:D4" si="0">B3/25</f>
        <v>28.147600000000001</v>
      </c>
      <c r="C4">
        <f t="shared" si="0"/>
        <v>28.166800000000002</v>
      </c>
      <c r="D4">
        <f t="shared" si="0"/>
        <v>28.940799999999999</v>
      </c>
      <c r="E4">
        <f>SUM(A4:D4)</f>
        <v>87.152799999999999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</vt:i4>
      </vt:variant>
    </vt:vector>
  </HeadingPairs>
  <TitlesOfParts>
    <vt:vector size="53" baseType="lpstr">
      <vt:lpstr>شهدا</vt:lpstr>
      <vt:lpstr>خوجینی</vt:lpstr>
      <vt:lpstr>مرکزشهدا</vt:lpstr>
      <vt:lpstr>امام علی (ع) </vt:lpstr>
      <vt:lpstr>میان پشته</vt:lpstr>
      <vt:lpstr>مرکز امام علی ( ع)</vt:lpstr>
      <vt:lpstr>غازیان </vt:lpstr>
      <vt:lpstr>آذربایجان</vt:lpstr>
      <vt:lpstr>مرکز غازیان </vt:lpstr>
      <vt:lpstr>کلویر</vt:lpstr>
      <vt:lpstr>15خرداد </vt:lpstr>
      <vt:lpstr>بشمن</vt:lpstr>
      <vt:lpstr>مرکز کلویر </vt:lpstr>
      <vt:lpstr>هادیان سلیقه دار</vt:lpstr>
      <vt:lpstr>شانگهای پرده </vt:lpstr>
      <vt:lpstr>طالب آباد</vt:lpstr>
      <vt:lpstr>مرکز هادیان سلیقه دار </vt:lpstr>
      <vt:lpstr>کپورچال</vt:lpstr>
      <vt:lpstr>کچلک</vt:lpstr>
      <vt:lpstr>سیاه خاله سر</vt:lpstr>
      <vt:lpstr>علی آباد</vt:lpstr>
      <vt:lpstr>سنگاچین پایین</vt:lpstr>
      <vt:lpstr>سنگاچین بالا</vt:lpstr>
      <vt:lpstr>مرکز کپورچال</vt:lpstr>
      <vt:lpstr>لیجارکی</vt:lpstr>
      <vt:lpstr>حسن رود</vt:lpstr>
      <vt:lpstr>جفرود</vt:lpstr>
      <vt:lpstr>گلشن</vt:lpstr>
      <vt:lpstr>مرکز لیجارکی</vt:lpstr>
      <vt:lpstr>بالا محله ابکنار</vt:lpstr>
      <vt:lpstr>پایین محله آبکنار</vt:lpstr>
      <vt:lpstr>خمیران</vt:lpstr>
      <vt:lpstr>مرکز آبکنار</vt:lpstr>
      <vt:lpstr>جمع شهر</vt:lpstr>
      <vt:lpstr>جمع روستا</vt:lpstr>
      <vt:lpstr>جمع پایگاهها</vt:lpstr>
      <vt:lpstr>جمع کل </vt:lpstr>
      <vt:lpstr>Sheet1</vt:lpstr>
      <vt:lpstr>آذربایجان!Print_Area</vt:lpstr>
      <vt:lpstr>'جمع پایگاهها'!Print_Area</vt:lpstr>
      <vt:lpstr>'جمع روستا'!Print_Area</vt:lpstr>
      <vt:lpstr>'جمع شهر'!Print_Area</vt:lpstr>
      <vt:lpstr>'جمع کل '!Print_Area</vt:lpstr>
      <vt:lpstr>'مرکز آبکنار'!Print_Area</vt:lpstr>
      <vt:lpstr>'مرکز امام علی ( ع)'!Print_Area</vt:lpstr>
      <vt:lpstr>'مرکز غازیان '!Print_Area</vt:lpstr>
      <vt:lpstr>'مرکز کپورچال'!Print_Area</vt:lpstr>
      <vt:lpstr>'مرکز کلویر '!Print_Area</vt:lpstr>
      <vt:lpstr>'مرکز لیجارکی'!Print_Area</vt:lpstr>
      <vt:lpstr>'مرکز هادیان سلیقه دار '!Print_Area</vt:lpstr>
      <vt:lpstr>مرکزشهدا!Print_Area</vt:lpstr>
      <vt:lpstr>'میان پشته'!Print_Area</vt:lpstr>
      <vt:lpstr>'هادیان سلیقه دار'!Print_Area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آقامحمدی خانم سعیده</dc:creator>
  <cp:lastModifiedBy>babakhani</cp:lastModifiedBy>
  <cp:lastPrinted>2017-07-09T07:19:22Z</cp:lastPrinted>
  <dcterms:created xsi:type="dcterms:W3CDTF">2015-10-05T10:13:33Z</dcterms:created>
  <dcterms:modified xsi:type="dcterms:W3CDTF">2017-07-09T07:19:27Z</dcterms:modified>
</cp:coreProperties>
</file>